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NDERS\AICS\Medical Supply SWS GM\SWS Medical supplies\SWS Medical supplies\"/>
    </mc:Choice>
  </mc:AlternateContent>
  <xr:revisionPtr revIDLastSave="0" documentId="13_ncr:1_{CF14A60C-DC2E-46CA-90BA-495E5A9B2AD5}" xr6:coauthVersionLast="47" xr6:coauthVersionMax="47" xr10:uidLastSave="{00000000-0000-0000-0000-000000000000}"/>
  <bookViews>
    <workbookView xWindow="-28920" yWindow="-120" windowWidth="29040" windowHeight="15720" xr2:uid="{5FB7A42A-138E-4DDA-8F99-170D1401C86B}"/>
  </bookViews>
  <sheets>
    <sheet name="Medical Supplies and Equipment" sheetId="4" r:id="rId1"/>
    <sheet name="BOQ-MEDICAL SUPPLY" sheetId="2" r:id="rId2"/>
  </sheets>
  <definedNames>
    <definedName name="_xlnm.Print_Area" localSheetId="1">'BOQ-MEDICAL SUPPLY'!$A$1:$H$115</definedName>
    <definedName name="_xlnm.Print_Area" localSheetId="0">'Medical Supplies and Equipment'!$A$1:$G$37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4" l="1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3" i="2"/>
  <c r="G17" i="4"/>
  <c r="H111" i="2" l="1"/>
  <c r="F16" i="4" s="1"/>
  <c r="G18" i="4" s="1"/>
  <c r="G19" i="4" s="1"/>
  <c r="G20" i="4" l="1"/>
  <c r="F110" i="2"/>
  <c r="F109" i="2"/>
  <c r="F108" i="2"/>
  <c r="F107" i="2"/>
  <c r="F106" i="2"/>
  <c r="F105" i="2"/>
  <c r="E110" i="2"/>
  <c r="E109" i="2"/>
  <c r="E108" i="2"/>
  <c r="E107" i="2"/>
  <c r="E106" i="2"/>
  <c r="E105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3" i="2"/>
</calcChain>
</file>

<file path=xl/sharedStrings.xml><?xml version="1.0" encoding="utf-8"?>
<sst xmlns="http://schemas.openxmlformats.org/spreadsheetml/2006/main" count="265" uniqueCount="224">
  <si>
    <t>Sn</t>
  </si>
  <si>
    <t>Item Description</t>
  </si>
  <si>
    <t>Amoxycilline caps 500mg (box / 1000) (Brand E-MOX  Egypt/)  (BOX)</t>
  </si>
  <si>
    <t>Acetylsalicylic Acid Tablets 300 mg (box / 1000)   (TIN)</t>
  </si>
  <si>
    <t>Albendazole 400mg (100) (TIN)</t>
  </si>
  <si>
    <t>Aluminum hydroxide tablets 500 mg (1000) (TIN)</t>
  </si>
  <si>
    <t>Ampicillin Capsule  (box / 100) ( Brand Epocociline) (BOX)</t>
  </si>
  <si>
    <t>Benzoic acid + salicylic acid, Ointment 6% + 3%, 30 g  (Pieces )</t>
  </si>
  <si>
    <t>Buscopan for injection 20mg (ampoules) (box / 100) (BOX)</t>
  </si>
  <si>
    <t>Ceftriaxone 1g for injection (ampoules) (box / 100) (Unacefin 1 gram)</t>
  </si>
  <si>
    <t>Cetrimide + Chlorhexidine 5 liters (1 L bottles)</t>
  </si>
  <si>
    <t>Chlorphreniramine tablets 4 mg (boxes / 1000)</t>
  </si>
  <si>
    <t>Ciprofloxine cap 500mg (boxes / 100) (Ceprocil)</t>
  </si>
  <si>
    <t>Clotrimasole cream (Canesten) (tube)</t>
  </si>
  <si>
    <t>Cotrimoxazole 240mg tablets (boxes / 1000) (Bactrim P- Tab) (10*100)1000</t>
  </si>
  <si>
    <t>Cotrimoxazole 480mg tablets (boxes / 1000) (Bactrim P- Tab)</t>
  </si>
  <si>
    <t xml:space="preserve">Co-trimoxazole syrup 240mg / 5ml (boxes / 100) (EPITRIM .8/BOTTLE ) Pieces </t>
  </si>
  <si>
    <t xml:space="preserve">Cream miconazole (tube) Pieces </t>
  </si>
  <si>
    <t>Diazepam 10mg per injection                 (boxes / 100)</t>
  </si>
  <si>
    <t>Dextrose 500ml         (boxes / 40)</t>
  </si>
  <si>
    <t>Doxycyline cap 100mg (1000 boxes) (Dozxicape)      (BOX)</t>
  </si>
  <si>
    <t>Ergometrine for injection 0.5 mg             (boxes / 100)</t>
  </si>
  <si>
    <t>Ferous Folate tablets (1000 tablets)  (TIN)</t>
  </si>
  <si>
    <t>Folic acid 5mg tablets (boxes / 1000)</t>
  </si>
  <si>
    <t>Gentian Violet solution 1 L (1 L bottles)     (Pieces )</t>
  </si>
  <si>
    <t>Griseofluvin tablets 500 mgs (boxes / 100)</t>
  </si>
  <si>
    <t>Griseofluvin tablets 125mg (boxes / 100)</t>
  </si>
  <si>
    <t>Hand sterlizer 500ml bottle</t>
  </si>
  <si>
    <t>Iodine 200ml bottle      (Pieces)</t>
  </si>
  <si>
    <t>Lidocaine HCl 1% 50ml (1 bottle / 50ml)</t>
  </si>
  <si>
    <t>Magnisium Sulphate for injection (ampoules) (box / 100)</t>
  </si>
  <si>
    <t>Metronidazole 250mg Tablets (1000)</t>
  </si>
  <si>
    <t>Metronidazole syrup 100 ml (boxes / 100)</t>
  </si>
  <si>
    <t>Multivitamin syrup (boxes / 100)</t>
  </si>
  <si>
    <t>Multivitamin tablets   ( 100/boxes)</t>
  </si>
  <si>
    <t>Navidoxine tablets (boxes / 100)</t>
  </si>
  <si>
    <t>Nystatin oral drops (boxes / 100)</t>
  </si>
  <si>
    <t>Nystatin Vaginal diaphragm 100,000iu (boxes / 10)</t>
  </si>
  <si>
    <t>Omprezole cap 40mg (30 caps/boxes)</t>
  </si>
  <si>
    <t>Oxytocin for injection 10 iu / ml (boxes / 100)</t>
  </si>
  <si>
    <t xml:space="preserve">Paracetamol syrup 120mg / 5ml      (boxes / 24) </t>
  </si>
  <si>
    <t>Paracetamol tablets 500 mg            (boxes / 1000) (Panadol)</t>
  </si>
  <si>
    <t>Phenoxmethy pencillin tablets 250 mg (1000/TIN)</t>
  </si>
  <si>
    <t>Prednisolone 5mg tablets.     (boxes / 100)</t>
  </si>
  <si>
    <t>Promethazine 25mg tablets    (boxes / 100)</t>
  </si>
  <si>
    <t>Ringer Lactate solution 500ml     (boxes / 40)</t>
  </si>
  <si>
    <t>Salbutamol tablets 4 mg    (boxes / 1000)</t>
  </si>
  <si>
    <t>Cannula, IV, short, 22G (50 Pieces /box)</t>
  </si>
  <si>
    <t>Cannula, IV, short, 24 G  (50 Pieces /box)</t>
  </si>
  <si>
    <t>Cord clam             (boxes / 100)</t>
  </si>
  <si>
    <t>Cotton wool            (500 g. (Pieces )</t>
  </si>
  <si>
    <t>Disposable latex glo ves for exams, medium size (boxes / 100)</t>
  </si>
  <si>
    <t>Sterile surgical gloves, size 7.5    (boxes / 100)</t>
  </si>
  <si>
    <t>Surgical masks  (boxes / 50)</t>
  </si>
  <si>
    <t>Sterile CH 14 Foley catheter (Box / 12Pieces)</t>
  </si>
  <si>
    <t>Sterile CH 18 Foley catheter  (Box / 12Pieces)</t>
  </si>
  <si>
    <t>Non-sterile 10X 10cm gauze compresses    (pack of 100)</t>
  </si>
  <si>
    <t>10X 10 cm sterile gauze compresses    (pack of 100)</t>
  </si>
  <si>
    <t>Bandage gauze 8x4 elastic roll    (boxes / 24)</t>
  </si>
  <si>
    <t>Gauze roll 90cm x 100m, non-sterile  (Pieces)</t>
  </si>
  <si>
    <t>Surgical dish 24cm / 47ml / 840ml  (Pieces)</t>
  </si>
  <si>
    <t>Otoscope   (Pieces)</t>
  </si>
  <si>
    <t>Gowns (Boxes/50)</t>
  </si>
  <si>
    <t>Suture set   (Pieces)</t>
  </si>
  <si>
    <t>Plastic sheets 90x25m   (boxes / 100)</t>
  </si>
  <si>
    <t>Syringes sterile, disposable 10ml    (boxes / 100)</t>
  </si>
  <si>
    <t>Sterile, disposable syringes 5ml     (boxes / 100)</t>
  </si>
  <si>
    <t>Sterile, disposable 19G drip needle    (boxes / 100)</t>
  </si>
  <si>
    <t>Sterile drip needle, disposable 21G needle   (boxes / 100)</t>
  </si>
  <si>
    <t>Scalpel     (boxes / 100)</t>
  </si>
  <si>
    <t>Suture Catgut w / ndl 2/0 (boxes / 12 Pieces)</t>
  </si>
  <si>
    <t>Nylon suture thread w / ndl 2/0 (boxes / 12(Pieces)</t>
  </si>
  <si>
    <t>Tester, Urinalysis Pack x 100 (Pack / 100)</t>
  </si>
  <si>
    <t>Digital thermometers      (Pieces)</t>
  </si>
  <si>
    <t>Tourniquet (from arm)     (Pieces)</t>
  </si>
  <si>
    <t>Tongue depressor, boxes x 500      (boxes / 100)</t>
  </si>
  <si>
    <t xml:space="preserve">Ibrofen 400mg tablets  (Pedofen)     (boxes / 100) </t>
  </si>
  <si>
    <t>tetraycline cutaneous solution (cream) tube  (Pieces)</t>
  </si>
  <si>
    <t xml:space="preserve">Erthromycine 250mg tablets (Erocin-250 kenya)  (100/boxes) </t>
  </si>
  <si>
    <t>Dexmathesone for injection (boxes of 100 vials)</t>
  </si>
  <si>
    <t xml:space="preserve"> Fetal Monitor (Cardiotocograph or Electronic Fetal Monitor)</t>
  </si>
  <si>
    <t xml:space="preserve"> Delivery Instruments (Forceps, Vacuum Extractors, SETs etc.)</t>
  </si>
  <si>
    <t>Maternal Monitoring Equipment (Blood Pressure Monitor, Pulse Oximeter, etc.)</t>
  </si>
  <si>
    <t xml:space="preserve"> Neonatal Resuscitation Equipment (Ambu Bag, Endotracheal Tubes, etc.)</t>
  </si>
  <si>
    <t xml:space="preserve"> Colostrum Collector (for breastfeeding support)</t>
  </si>
  <si>
    <t xml:space="preserve"> Breast Pumps</t>
  </si>
  <si>
    <t xml:space="preserve"> Infant Scales</t>
  </si>
  <si>
    <t xml:space="preserve"> Umbilical Cord Clamp and Scissors (SET).</t>
  </si>
  <si>
    <t xml:space="preserve"> Sterile Delivery Kits</t>
  </si>
  <si>
    <t xml:space="preserve"> Maternity Gowns and Linens (Pcs)</t>
  </si>
  <si>
    <t xml:space="preserve"> Postpartum Recovery Equipment (Donut Pillows, Sitz Baths, Bed, etc.) </t>
  </si>
  <si>
    <t xml:space="preserve"> Suturing Instruments for solution droping </t>
  </si>
  <si>
    <t>Lidocaine Injections Bottle 30 ml (BOXES)</t>
  </si>
  <si>
    <t>Suction Machine Manual</t>
  </si>
  <si>
    <t>Autoclave for sterilising the instruments</t>
  </si>
  <si>
    <t>Tetrecycline eye ointment 5gr  (Box per 50 Pieces)</t>
  </si>
  <si>
    <t>ORS  Sachets  Yelow colored one     (Box/50 Pieces)</t>
  </si>
  <si>
    <t>Oxygen generator</t>
  </si>
  <si>
    <t>Furosemide 40mg tablets BOX 24</t>
  </si>
  <si>
    <t>Furosemide inj 10mg/ml 2ml amps BOX 24</t>
  </si>
  <si>
    <t>Grand TOTALS</t>
  </si>
  <si>
    <t>pieces</t>
  </si>
  <si>
    <t>1 litre bottles/5 ltr</t>
  </si>
  <si>
    <t>pcs</t>
  </si>
  <si>
    <t>pcs/botles</t>
  </si>
  <si>
    <t>2 pcs</t>
  </si>
  <si>
    <t>Box of 100 pcs</t>
  </si>
  <si>
    <t>TIN of 1000 tab</t>
  </si>
  <si>
    <t>TIN of 100 tab</t>
  </si>
  <si>
    <t>Box of  100tab</t>
  </si>
  <si>
    <t>Pieces</t>
  </si>
  <si>
    <t>pieces/vials</t>
  </si>
  <si>
    <t>box of 100 tab</t>
  </si>
  <si>
    <t>Box of 100  tab</t>
  </si>
  <si>
    <t>Box of 100</t>
  </si>
  <si>
    <t>Box  of  40</t>
  </si>
  <si>
    <t>Box</t>
  </si>
  <si>
    <t>Tins of 1000 tablets</t>
  </si>
  <si>
    <t>Tin of  1000 tab</t>
  </si>
  <si>
    <t>Boxes of  100 PCS</t>
  </si>
  <si>
    <t xml:space="preserve">Pieces </t>
  </si>
  <si>
    <t>Boxes of 100 tab</t>
  </si>
  <si>
    <t>Box of 100 PCS</t>
  </si>
  <si>
    <t>tins of 1000 tablets</t>
  </si>
  <si>
    <t>bottles</t>
  </si>
  <si>
    <t>Box of 100 bottles</t>
  </si>
  <si>
    <t>Box of 100 tablets</t>
  </si>
  <si>
    <t>Box of 100 tabs</t>
  </si>
  <si>
    <t>bottle</t>
  </si>
  <si>
    <t>Box 100 pcs</t>
  </si>
  <si>
    <t>Box  of 40 pcs</t>
  </si>
  <si>
    <t>Box of  1000 tab</t>
  </si>
  <si>
    <t>Box of 50 pcs</t>
  </si>
  <si>
    <t>Box  of  100 tbs</t>
  </si>
  <si>
    <t>Box of  100pcs</t>
  </si>
  <si>
    <t>Box of 30 caps</t>
  </si>
  <si>
    <t>Box  of  10pcs</t>
  </si>
  <si>
    <t>Box of 1000 tablets</t>
  </si>
  <si>
    <t>Box  of  100 pcs</t>
  </si>
  <si>
    <t>Boxes of  50 pcs</t>
  </si>
  <si>
    <t>Boxes of 100 pcs</t>
  </si>
  <si>
    <t>role Gouse 90 Cm/100M non sterrile</t>
  </si>
  <si>
    <t>Boxes of 50 PC</t>
  </si>
  <si>
    <t>role plastic sheet /100 yrd</t>
  </si>
  <si>
    <t>Boxes/set</t>
  </si>
  <si>
    <t xml:space="preserve">Sphygmomanometer (digital)       (Pieces) (Mercury type)  Blood presute machine </t>
  </si>
  <si>
    <t>Box of 12 pieces</t>
  </si>
  <si>
    <t>Pack of 100 pcs</t>
  </si>
  <si>
    <t>Box of  12 pieces</t>
  </si>
  <si>
    <t>Box of  100 tab</t>
  </si>
  <si>
    <t>Box of100 tablets</t>
  </si>
  <si>
    <t>Box of 100 tube</t>
  </si>
  <si>
    <t>Boxes of 100 vials</t>
  </si>
  <si>
    <t>Beds/PCS</t>
  </si>
  <si>
    <t xml:space="preserve"> Delivery Bed or Birthing Bed-delivery use</t>
  </si>
  <si>
    <t>SETs</t>
  </si>
  <si>
    <t>Pcs</t>
  </si>
  <si>
    <t>Pcs scale</t>
  </si>
  <si>
    <t>SET for delivary each one is full its ows</t>
  </si>
  <si>
    <t>stand by for hanging the solutions/drips</t>
  </si>
  <si>
    <t>boxes for 40 bottles</t>
  </si>
  <si>
    <t>Machine / pcs</t>
  </si>
  <si>
    <t>Chairs for the patients-Plastic chairs</t>
  </si>
  <si>
    <t>PCS</t>
  </si>
  <si>
    <t xml:space="preserve">Machine </t>
  </si>
  <si>
    <t>Boxes for 100pcs</t>
  </si>
  <si>
    <t>box-50 pcs</t>
  </si>
  <si>
    <t>Box-50 pcs</t>
  </si>
  <si>
    <t>Box 24 vials</t>
  </si>
  <si>
    <t>Unit of measurement</t>
  </si>
  <si>
    <t>Qty to be delivered to Baidoa</t>
  </si>
  <si>
    <t>Qty to be delivered to Diinsor</t>
  </si>
  <si>
    <t>Unit Cost USD</t>
  </si>
  <si>
    <t>Kindly  note that, CISP is not obliged to purchase all the items listed on the tender /Quotation Request from one supplier .</t>
  </si>
  <si>
    <t>Indicate Delivery lead time</t>
  </si>
  <si>
    <t>USD</t>
  </si>
  <si>
    <t>Indicate Currency</t>
  </si>
  <si>
    <t>Indicate payment Terms.</t>
  </si>
  <si>
    <t>State Warranty</t>
  </si>
  <si>
    <t>Indicate validity of the offer</t>
  </si>
  <si>
    <t>TERMS AND CONDITIONS</t>
  </si>
  <si>
    <t>Follow the description of equipment, materials and / or services above and any attached specifications.</t>
  </si>
  <si>
    <t>Total</t>
  </si>
  <si>
    <t>Withholding sales tax 5%</t>
  </si>
  <si>
    <t>**The supplier may either complete and stamp this template or submit its own quotation containing the same information. **CISP reserves the right to fully decline or partially accept the quoted items.                                                                                                    **CISP would disburse the  sales tax 5% to the MOF.</t>
  </si>
  <si>
    <t>Medical supplies and equipment ( BOQ &amp; breakdown  attached next sheet )</t>
  </si>
  <si>
    <t>Total Cost</t>
  </si>
  <si>
    <t>Unit Cost</t>
  </si>
  <si>
    <t>Total Qty</t>
  </si>
  <si>
    <t>UOM</t>
  </si>
  <si>
    <t>Description of Goods to be supplied.</t>
  </si>
  <si>
    <t>S/N</t>
  </si>
  <si>
    <t xml:space="preserve">The offer must relate to equipment, materials and / or services listed below:
</t>
  </si>
  <si>
    <t>CISP MOGADISHU   OFFICE</t>
  </si>
  <si>
    <t xml:space="preserve">E-MAIL:  procurement.somalia@cisp-ngo.org </t>
  </si>
  <si>
    <t>COMITATO INTERNAZONALE PER LO SVILUPPO DEI POPOLI (CISP)</t>
  </si>
  <si>
    <t>Tel:  +2526142007586</t>
  </si>
  <si>
    <t>Address your proposal to the undersigned.</t>
  </si>
  <si>
    <t>E-MAIL:</t>
  </si>
  <si>
    <t>TEL: NO.:</t>
  </si>
  <si>
    <t>Budget Line:</t>
  </si>
  <si>
    <t>ADDRESS:</t>
  </si>
  <si>
    <t>Project:</t>
  </si>
  <si>
    <t>COMPANY:</t>
  </si>
  <si>
    <t>FINANCIAL OFFER</t>
  </si>
  <si>
    <t>Provision of Medical supplies and equipment  for  Baidoa  and Diinsor under AICS 12690 project</t>
  </si>
  <si>
    <t>AICS 12690</t>
  </si>
  <si>
    <t>A.1.c.5</t>
  </si>
  <si>
    <t>QUANTITY (E+F)</t>
  </si>
  <si>
    <t>Total Cost USD ( Colum C*G)</t>
  </si>
  <si>
    <t xml:space="preserve">Cannula IV short 18G, ster, disp, BOX-50 </t>
  </si>
  <si>
    <t>Cannula IV short 20G, ster, disp, BOX-50</t>
  </si>
  <si>
    <t xml:space="preserve">Cannula IV short 22G, ster, disp, BOX-50 </t>
  </si>
  <si>
    <t>Cannula IV short 24G, ster, disp, BOX-50</t>
  </si>
  <si>
    <t>Box for 50 pcs</t>
  </si>
  <si>
    <t>Box  of 50 pcs NB Yelow chlored one</t>
  </si>
  <si>
    <t xml:space="preserve">Urine collection bag (2000ml)    </t>
  </si>
  <si>
    <t>Vaginal speculum,  3 small and 3 medium size     (Pieces)</t>
  </si>
  <si>
    <t>Boxes of 12 pcs</t>
  </si>
  <si>
    <t>Maalox / admac syrup 200ml /bottle</t>
  </si>
  <si>
    <t>Medical Supplies and Equipment</t>
  </si>
  <si>
    <t>Lump sum / BOQ - See attached sheet</t>
  </si>
  <si>
    <t xml:space="preserve">Transportation cost of medical items to Baidoa and Diinsoor - LUMP SUM </t>
  </si>
  <si>
    <t>Lump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</si>
</sst>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</font>
    <font>
      <u/>
      <sz val="10"/>
      <color theme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i/>
      <sz val="10"/>
      <name val="Century Gothic"/>
      <family val="2"/>
    </font>
    <font>
      <sz val="12"/>
      <color theme="1"/>
      <name val="Times New Roman"/>
      <family val="1"/>
    </font>
    <font>
      <u/>
      <sz val="10"/>
      <color indexed="10"/>
      <name val="Century Gothic"/>
      <family val="2"/>
    </font>
    <font>
      <b/>
      <u/>
      <sz val="14"/>
      <color indexed="10"/>
      <name val="Times New Roman"/>
      <family val="1"/>
    </font>
    <font>
      <sz val="12"/>
      <name val="Times New Roman"/>
      <family val="1"/>
    </font>
    <font>
      <b/>
      <sz val="18"/>
      <color indexed="8"/>
      <name val="Times New Roman"/>
      <family val="1"/>
    </font>
    <font>
      <b/>
      <sz val="18"/>
      <name val="Times New Roman"/>
      <family val="1"/>
    </font>
    <font>
      <b/>
      <u/>
      <sz val="13"/>
      <name val="Century Gothic"/>
      <family val="2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u/>
      <sz val="14"/>
      <color indexed="8"/>
      <name val="Times New Roman"/>
      <family val="1"/>
    </font>
    <font>
      <sz val="14"/>
      <color theme="1"/>
      <name val="Arial"/>
      <family val="2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b/>
      <sz val="12"/>
      <name val="Century Gothic"/>
      <family val="2"/>
    </font>
    <font>
      <u/>
      <sz val="10"/>
      <color indexed="12"/>
      <name val="Century Gothic"/>
      <family val="2"/>
    </font>
    <font>
      <sz val="10"/>
      <color indexed="8"/>
      <name val="Century Gothic"/>
      <family val="2"/>
    </font>
    <font>
      <b/>
      <sz val="22"/>
      <name val="Times New Roman"/>
      <family val="1"/>
    </font>
    <font>
      <b/>
      <sz val="14"/>
      <name val="Arial"/>
      <family val="2"/>
    </font>
    <font>
      <b/>
      <sz val="20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44" fontId="4" fillId="0" borderId="0" applyFont="0" applyFill="0" applyBorder="0" applyAlignment="0" applyProtection="0"/>
    <xf numFmtId="0" fontId="2" fillId="0" borderId="0"/>
    <xf numFmtId="0" fontId="4" fillId="0" borderId="0"/>
    <xf numFmtId="44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44" fontId="3" fillId="0" borderId="0" applyFont="0" applyFill="0" applyBorder="0" applyAlignment="0" applyProtection="0"/>
  </cellStyleXfs>
  <cellXfs count="74">
    <xf numFmtId="0" fontId="0" fillId="0" borderId="0" xfId="0"/>
    <xf numFmtId="0" fontId="6" fillId="0" borderId="0" xfId="1" applyFont="1"/>
    <xf numFmtId="0" fontId="6" fillId="0" borderId="0" xfId="1" applyFont="1" applyAlignment="1">
      <alignment horizontal="left" wrapText="1"/>
    </xf>
    <xf numFmtId="0" fontId="6" fillId="0" borderId="1" xfId="1" applyFont="1" applyBorder="1"/>
    <xf numFmtId="0" fontId="9" fillId="0" borderId="0" xfId="1" applyFont="1"/>
    <xf numFmtId="0" fontId="9" fillId="0" borderId="0" xfId="1" applyFont="1" applyAlignment="1">
      <alignment horizontal="left"/>
    </xf>
    <xf numFmtId="0" fontId="10" fillId="0" borderId="0" xfId="1" applyFont="1"/>
    <xf numFmtId="0" fontId="11" fillId="2" borderId="3" xfId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10" fillId="0" borderId="1" xfId="1" applyFont="1" applyBorder="1" applyAlignment="1">
      <alignment horizontal="center"/>
    </xf>
    <xf numFmtId="0" fontId="10" fillId="0" borderId="0" xfId="1" applyFont="1" applyAlignment="1">
      <alignment horizontal="center"/>
    </xf>
    <xf numFmtId="0" fontId="13" fillId="0" borderId="0" xfId="1" applyFont="1" applyAlignment="1">
      <alignment horizontal="left"/>
    </xf>
    <xf numFmtId="0" fontId="14" fillId="0" borderId="0" xfId="1" applyFont="1" applyAlignment="1">
      <alignment horizontal="left"/>
    </xf>
    <xf numFmtId="0" fontId="9" fillId="0" borderId="0" xfId="1" applyFont="1" applyAlignment="1">
      <alignment horizontal="center" vertical="center"/>
    </xf>
    <xf numFmtId="44" fontId="16" fillId="0" borderId="1" xfId="8" applyFont="1" applyBorder="1" applyAlignment="1">
      <alignment horizontal="center" vertical="center"/>
    </xf>
    <xf numFmtId="0" fontId="9" fillId="0" borderId="0" xfId="1" applyFont="1" applyAlignment="1">
      <alignment wrapText="1"/>
    </xf>
    <xf numFmtId="0" fontId="15" fillId="0" borderId="0" xfId="1" applyFont="1" applyAlignment="1">
      <alignment vertical="center"/>
    </xf>
    <xf numFmtId="0" fontId="19" fillId="0" borderId="0" xfId="1" applyFont="1" applyAlignment="1">
      <alignment horizontal="center" vertical="center"/>
    </xf>
    <xf numFmtId="44" fontId="20" fillId="0" borderId="1" xfId="8" applyFont="1" applyBorder="1" applyAlignment="1">
      <alignment horizontal="center" vertical="center"/>
    </xf>
    <xf numFmtId="44" fontId="22" fillId="3" borderId="1" xfId="8" applyFont="1" applyFill="1" applyBorder="1" applyAlignment="1">
      <alignment horizontal="left" vertical="center" wrapText="1"/>
    </xf>
    <xf numFmtId="0" fontId="20" fillId="0" borderId="1" xfId="1" applyFont="1" applyBorder="1" applyAlignment="1">
      <alignment horizontal="center" vertical="center"/>
    </xf>
    <xf numFmtId="0" fontId="23" fillId="0" borderId="1" xfId="1" applyFont="1" applyBorder="1" applyAlignment="1">
      <alignment horizontal="center" vertical="center" wrapText="1"/>
    </xf>
    <xf numFmtId="0" fontId="22" fillId="3" borderId="1" xfId="1" applyFont="1" applyFill="1" applyBorder="1" applyAlignment="1">
      <alignment horizontal="left" vertical="center" wrapText="1"/>
    </xf>
    <xf numFmtId="0" fontId="17" fillId="1" borderId="1" xfId="1" applyFont="1" applyFill="1" applyBorder="1" applyAlignment="1">
      <alignment horizontal="center" vertical="center"/>
    </xf>
    <xf numFmtId="0" fontId="17" fillId="1" borderId="1" xfId="1" applyFont="1" applyFill="1" applyBorder="1" applyAlignment="1">
      <alignment vertical="center"/>
    </xf>
    <xf numFmtId="0" fontId="17" fillId="1" borderId="5" xfId="1" applyFont="1" applyFill="1" applyBorder="1" applyAlignment="1">
      <alignment vertical="center"/>
    </xf>
    <xf numFmtId="0" fontId="10" fillId="0" borderId="7" xfId="1" applyFont="1" applyBorder="1" applyAlignment="1">
      <alignment horizontal="center"/>
    </xf>
    <xf numFmtId="0" fontId="25" fillId="0" borderId="7" xfId="1" applyFont="1" applyBorder="1" applyAlignment="1">
      <alignment horizontal="center" vertical="center" wrapText="1"/>
    </xf>
    <xf numFmtId="44" fontId="22" fillId="3" borderId="1" xfId="5" applyFont="1" applyFill="1" applyBorder="1" applyAlignment="1">
      <alignment horizontal="left" vertical="center" wrapText="1"/>
    </xf>
    <xf numFmtId="0" fontId="15" fillId="0" borderId="3" xfId="1" applyFont="1" applyBorder="1" applyAlignment="1">
      <alignment horizontal="left"/>
    </xf>
    <xf numFmtId="0" fontId="12" fillId="0" borderId="5" xfId="7" applyFont="1" applyBorder="1" applyAlignment="1">
      <alignment horizontal="left" vertical="center"/>
    </xf>
    <xf numFmtId="0" fontId="12" fillId="0" borderId="4" xfId="7" applyFont="1" applyBorder="1" applyAlignment="1">
      <alignment horizontal="left" vertical="center"/>
    </xf>
    <xf numFmtId="0" fontId="17" fillId="4" borderId="3" xfId="1" applyFont="1" applyFill="1" applyBorder="1" applyAlignment="1">
      <alignment horizontal="center"/>
    </xf>
    <xf numFmtId="0" fontId="17" fillId="4" borderId="6" xfId="1" applyFont="1" applyFill="1" applyBorder="1" applyAlignment="1">
      <alignment horizontal="center"/>
    </xf>
    <xf numFmtId="0" fontId="18" fillId="0" borderId="3" xfId="1" applyFont="1" applyBorder="1" applyAlignment="1">
      <alignment horizontal="center" vertical="center" wrapText="1"/>
    </xf>
    <xf numFmtId="0" fontId="28" fillId="1" borderId="0" xfId="1" applyFont="1" applyFill="1" applyAlignment="1">
      <alignment horizontal="center"/>
    </xf>
    <xf numFmtId="0" fontId="9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wrapText="1"/>
    </xf>
    <xf numFmtId="0" fontId="21" fillId="0" borderId="1" xfId="1" applyFont="1" applyBorder="1" applyAlignment="1">
      <alignment horizontal="center" vertical="center" wrapText="1"/>
    </xf>
    <xf numFmtId="0" fontId="22" fillId="3" borderId="3" xfId="1" applyFont="1" applyFill="1" applyBorder="1" applyAlignment="1">
      <alignment horizontal="center" vertical="center" wrapText="1"/>
    </xf>
    <xf numFmtId="0" fontId="22" fillId="3" borderId="0" xfId="1" applyFont="1" applyFill="1" applyAlignment="1">
      <alignment horizontal="center" vertical="center" wrapText="1"/>
    </xf>
    <xf numFmtId="0" fontId="24" fillId="0" borderId="3" xfId="1" applyFont="1" applyBorder="1" applyAlignment="1">
      <alignment horizontal="left" vertical="center" wrapText="1"/>
    </xf>
    <xf numFmtId="0" fontId="17" fillId="0" borderId="1" xfId="1" applyFont="1" applyBorder="1" applyAlignment="1">
      <alignment horizontal="center" vertical="center" wrapText="1"/>
    </xf>
    <xf numFmtId="0" fontId="29" fillId="0" borderId="5" xfId="1" applyFont="1" applyBorder="1" applyAlignment="1">
      <alignment horizontal="center" vertical="center" wrapText="1"/>
    </xf>
    <xf numFmtId="0" fontId="29" fillId="0" borderId="4" xfId="1" applyFont="1" applyBorder="1" applyAlignment="1">
      <alignment horizontal="center" vertical="center" wrapText="1"/>
    </xf>
    <xf numFmtId="0" fontId="29" fillId="0" borderId="7" xfId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15" fillId="0" borderId="1" xfId="1" applyFont="1" applyBorder="1" applyAlignment="1">
      <alignment vertical="center"/>
    </xf>
    <xf numFmtId="0" fontId="15" fillId="0" borderId="1" xfId="1" applyFont="1" applyBorder="1" applyAlignment="1">
      <alignment horizontal="left" vertical="center" wrapText="1"/>
    </xf>
    <xf numFmtId="0" fontId="15" fillId="3" borderId="1" xfId="4" applyFont="1" applyFill="1" applyBorder="1" applyAlignment="1">
      <alignment vertical="center"/>
    </xf>
    <xf numFmtId="0" fontId="15" fillId="3" borderId="1" xfId="1" applyFont="1" applyFill="1" applyBorder="1" applyAlignment="1">
      <alignment horizontal="center" vertical="center"/>
    </xf>
    <xf numFmtId="0" fontId="15" fillId="3" borderId="1" xfId="1" applyFont="1" applyFill="1" applyBorder="1" applyAlignment="1">
      <alignment vertical="center"/>
    </xf>
    <xf numFmtId="44" fontId="15" fillId="0" borderId="1" xfId="5" applyFont="1" applyBorder="1" applyAlignment="1">
      <alignment vertical="center"/>
    </xf>
    <xf numFmtId="0" fontId="3" fillId="0" borderId="1" xfId="1" applyBorder="1" applyAlignment="1">
      <alignment vertical="center"/>
    </xf>
    <xf numFmtId="44" fontId="30" fillId="0" borderId="1" xfId="1" applyNumberFormat="1" applyFont="1" applyBorder="1" applyAlignment="1">
      <alignment vertical="center"/>
    </xf>
    <xf numFmtId="0" fontId="31" fillId="0" borderId="2" xfId="1" applyFont="1" applyBorder="1" applyAlignment="1">
      <alignment horizontal="left" vertical="center" wrapText="1"/>
    </xf>
    <xf numFmtId="0" fontId="31" fillId="0" borderId="2" xfId="1" applyFont="1" applyBorder="1" applyAlignment="1">
      <alignment horizontal="right" vertical="center"/>
    </xf>
    <xf numFmtId="0" fontId="9" fillId="0" borderId="0" xfId="1" applyFont="1" applyAlignment="1">
      <alignment horizontal="left" vertical="center"/>
    </xf>
    <xf numFmtId="0" fontId="9" fillId="0" borderId="1" xfId="1" applyFont="1" applyBorder="1" applyAlignment="1">
      <alignment horizontal="center" vertical="center"/>
    </xf>
    <xf numFmtId="0" fontId="19" fillId="0" borderId="1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27" fillId="0" borderId="5" xfId="1" applyFont="1" applyBorder="1" applyAlignment="1">
      <alignment horizontal="center" vertical="center"/>
    </xf>
    <xf numFmtId="0" fontId="27" fillId="0" borderId="7" xfId="1" applyFont="1" applyBorder="1" applyAlignment="1">
      <alignment horizontal="center" vertical="center"/>
    </xf>
    <xf numFmtId="0" fontId="19" fillId="0" borderId="1" xfId="1" quotePrefix="1" applyFont="1" applyBorder="1" applyAlignment="1">
      <alignment horizontal="left" vertical="center"/>
    </xf>
    <xf numFmtId="0" fontId="9" fillId="0" borderId="1" xfId="1" applyFont="1" applyBorder="1" applyAlignment="1">
      <alignment vertical="center"/>
    </xf>
    <xf numFmtId="0" fontId="8" fillId="0" borderId="1" xfId="6" applyBorder="1" applyAlignment="1">
      <alignment horizontal="right" vertical="center"/>
    </xf>
    <xf numFmtId="0" fontId="26" fillId="0" borderId="1" xfId="1" applyFont="1" applyBorder="1" applyAlignment="1">
      <alignment horizontal="right" vertical="center"/>
    </xf>
    <xf numFmtId="0" fontId="20" fillId="0" borderId="1" xfId="1" applyFont="1" applyBorder="1" applyAlignment="1">
      <alignment horizontal="center" vertical="center" wrapText="1"/>
    </xf>
    <xf numFmtId="0" fontId="17" fillId="4" borderId="3" xfId="1" applyFont="1" applyFill="1" applyBorder="1" applyAlignment="1">
      <alignment horizontal="center" vertical="center"/>
    </xf>
    <xf numFmtId="0" fontId="17" fillId="4" borderId="6" xfId="1" applyFont="1" applyFill="1" applyBorder="1" applyAlignment="1">
      <alignment horizontal="center" vertical="center"/>
    </xf>
    <xf numFmtId="0" fontId="17" fillId="4" borderId="4" xfId="1" applyFont="1" applyFill="1" applyBorder="1" applyAlignment="1">
      <alignment horizontal="center" vertical="center"/>
    </xf>
    <xf numFmtId="0" fontId="17" fillId="4" borderId="7" xfId="1" applyFont="1" applyFill="1" applyBorder="1" applyAlignment="1">
      <alignment horizontal="center" vertical="center"/>
    </xf>
  </cellXfs>
  <cellStyles count="9">
    <cellStyle name="Currency" xfId="5" builtinId="4"/>
    <cellStyle name="Currency 2" xfId="2" xr:uid="{A9C28607-53BB-4DAF-83AC-1E061B039A50}"/>
    <cellStyle name="Currency 3" xfId="8" xr:uid="{DDF57975-9ABA-4537-AB1B-1D793EAFDBD0}"/>
    <cellStyle name="Hyperlink" xfId="6" builtinId="8"/>
    <cellStyle name="Normal" xfId="0" builtinId="0"/>
    <cellStyle name="Normal 2" xfId="1" xr:uid="{27F850A7-43DF-4498-B064-5EADBFE943DA}"/>
    <cellStyle name="Normal 2 2" xfId="4" xr:uid="{34A6C9CE-3A7A-4844-B94C-4D892052B70F}"/>
    <cellStyle name="Normal 3 2" xfId="7" xr:uid="{55D476BF-592D-417E-B7AA-CAFB79738B28}"/>
    <cellStyle name="Normal 4" xfId="3" xr:uid="{F07D52E2-36FA-4380-81A5-701AFC361A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E512A6CD-FC53-4753-91F9-9CF33631FBCD}" type="doc">
      <dgm:prSet loTypeId="urn:microsoft.com/office/officeart/2005/8/layout/arrow1" loCatId="relationship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EF5B13BE-C653-4F0E-9BB1-BB8CB94C5327}" type="pres">
      <dgm:prSet presAssocID="{E512A6CD-FC53-4753-91F9-9CF33631FBCD}" presName="cycle" presStyleCnt="0">
        <dgm:presLayoutVars>
          <dgm:dir/>
          <dgm:resizeHandles val="exact"/>
        </dgm:presLayoutVars>
      </dgm:prSet>
      <dgm:spPr/>
    </dgm:pt>
  </dgm:ptLst>
  <dgm:cxnLst>
    <dgm:cxn modelId="{E3C33DF1-816F-4BD0-8E86-66D090A723D1}" type="presOf" srcId="{E512A6CD-FC53-4753-91F9-9CF33631FBCD}" destId="{EF5B13BE-C653-4F0E-9BB1-BB8CB94C5327}" srcOrd="0" destOrd="0" presId="urn:microsoft.com/office/officeart/2005/8/layout/arrow1"/>
  </dgm:cxnLst>
  <dgm:bg/>
  <dgm:whole/>
  <dgm:extLst>
    <a:ext uri="http://schemas.microsoft.com/office/drawing/2008/diagram">
      <dsp:dataModelExt xmlns:dsp="http://schemas.microsoft.com/office/drawing/2008/diagram" relId="rId6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arrow1">
  <dgm:title val=""/>
  <dgm:desc val=""/>
  <dgm:catLst>
    <dgm:cat type="relationship" pri="7000"/>
    <dgm:cat type="process" pri="32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</dgm:ptLst>
      <dgm:cxnLst>
        <dgm:cxn modelId="4" srcId="0" destId="1" srcOrd="0" destOrd="0"/>
        <dgm:cxn modelId="5" srcId="0" destId="2" srcOrd="1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cycle">
    <dgm:varLst>
      <dgm:dir/>
      <dgm:resizeHandles val="exact"/>
    </dgm:varLst>
    <dgm:choose name="Name0">
      <dgm:if name="Name1" axis="ch" ptType="node" func="cnt" op="equ" val="2">
        <dgm:choose name="Name2">
          <dgm:if name="Name3" func="var" arg="dir" op="equ" val="norm">
            <dgm:alg type="cycle">
              <dgm:param type="rotPath" val="alongPath"/>
              <dgm:param type="stAng" val="270"/>
            </dgm:alg>
          </dgm:if>
          <dgm:else name="Name4">
            <dgm:alg type="cycle">
              <dgm:param type="rotPath" val="alongPath"/>
              <dgm:param type="stAng" val="90"/>
              <dgm:param type="spanAng" val="-360"/>
            </dgm:alg>
          </dgm:else>
        </dgm:choose>
      </dgm:if>
      <dgm:else name="Name5">
        <dgm:choose name="Name6">
          <dgm:if name="Name7" func="var" arg="dir" op="equ" val="norm">
            <dgm:alg type="cycle">
              <dgm:param type="rotPath" val="alongPath"/>
            </dgm:alg>
          </dgm:if>
          <dgm:else name="Name8">
            <dgm:alg type="cycle">
              <dgm:param type="rotPath" val="alongPath"/>
              <dgm:param type="spanAng" val="-360"/>
            </dgm:alg>
          </dgm:else>
        </dgm:choose>
      </dgm:else>
    </dgm:choose>
    <dgm:shape xmlns:r="http://schemas.openxmlformats.org/officeDocument/2006/relationships" r:blip="">
      <dgm:adjLst/>
    </dgm:shape>
    <dgm:presOf/>
    <dgm:choose name="Name9">
      <dgm:if name="Name10" axis="ch" ptType="node" func="cnt" op="equ" val="2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0.1"/>
          <dgm:constr type="diam" refType="w" refFor="ch" refPtType="node" fact="1.1"/>
        </dgm:constrLst>
      </dgm:if>
      <dgm:if name="Name11" axis="ch" ptType="node" func="cnt" op="equ" val="5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-0.24"/>
        </dgm:constrLst>
      </dgm:if>
      <dgm:if name="Name12" axis="ch" ptType="node" func="cnt" op="equ" val="6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-0.2"/>
        </dgm:constrLst>
      </dgm:if>
      <dgm:if name="Name13" axis="ch" ptType="node" func="cnt" op="equ" val="8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-0.15"/>
        </dgm:constrLst>
      </dgm:if>
      <dgm:if name="Name14" axis="ch" ptType="node" func="cnt" op="equ" val="10">
        <dgm:constrLst>
          <dgm:constr type="primFontSz" for="ch" ptType="node" op="lte" val="65"/>
          <dgm:constr type="w" for="ch" ptType="node" refType="w"/>
          <dgm:constr type="h" for="ch" ptType="node" refType="w" refFor="ch" refPtType="node"/>
          <dgm:constr type="sibSp" refType="w" refFor="ch" refPtType="node" fact="-0.24"/>
        </dgm:constrLst>
      </dgm:if>
      <dgm:else name="Name15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-0.35"/>
        </dgm:constrLst>
      </dgm:else>
    </dgm:choose>
    <dgm:ruleLst/>
    <dgm:forEach name="Name16" axis="ch" ptType="node">
      <dgm:layoutNode name="arrow">
        <dgm:varLst>
          <dgm:bulletEnabled val="1"/>
        </dgm:varLst>
        <dgm:alg type="tx"/>
        <dgm:shape xmlns:r="http://schemas.openxmlformats.org/officeDocument/2006/relationships" type="upArrow" r:blip="">
          <dgm:adjLst>
            <dgm:adj idx="2" val="0.35"/>
          </dgm:adjLst>
        </dgm:shape>
        <dgm:presOf axis="desOrSelf" ptType="node"/>
        <dgm:constrLst/>
        <dgm:ruleLst>
          <dgm:rule type="primFontSz" val="5" fact="NaN" max="NaN"/>
        </dgm:ruleLst>
      </dgm:layoutNode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Layout" Target="../diagrams/layout1.xml"/><Relationship Id="rId7" Type="http://schemas.openxmlformats.org/officeDocument/2006/relationships/image" Target="../media/image2.png"/><Relationship Id="rId2" Type="http://schemas.openxmlformats.org/officeDocument/2006/relationships/diagramData" Target="../diagrams/data1.xml"/><Relationship Id="rId1" Type="http://schemas.openxmlformats.org/officeDocument/2006/relationships/image" Target="../media/image1.jpeg"/><Relationship Id="rId6" Type="http://schemas.microsoft.com/office/2007/relationships/diagramDrawing" Target="../diagrams/drawing1.xml"/><Relationship Id="rId5" Type="http://schemas.openxmlformats.org/officeDocument/2006/relationships/diagramColors" Target="../diagrams/colors1.xml"/><Relationship Id="rId4" Type="http://schemas.openxmlformats.org/officeDocument/2006/relationships/diagramQuickStyle" Target="../diagrams/quickStyl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91440</xdr:rowOff>
    </xdr:from>
    <xdr:to>
      <xdr:col>2</xdr:col>
      <xdr:colOff>1203960</xdr:colOff>
      <xdr:row>0</xdr:row>
      <xdr:rowOff>1363980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E0E0B5E4-1CC1-4250-8049-526B8C4EC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250" y="91440"/>
          <a:ext cx="120396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444500</xdr:colOff>
      <xdr:row>29</xdr:row>
      <xdr:rowOff>330200</xdr:rowOff>
    </xdr:from>
    <xdr:to>
      <xdr:col>5</xdr:col>
      <xdr:colOff>508000</xdr:colOff>
      <xdr:row>37</xdr:row>
      <xdr:rowOff>44450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D2B56529-ED7F-4AC1-880C-F1165A7B5D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" r:lo="rId3" r:qs="rId4" r:cs="rId5"/>
        </a:graphicData>
      </a:graphic>
    </xdr:graphicFrame>
    <xdr:clientData/>
  </xdr:twoCellAnchor>
  <xdr:oneCellAnchor>
    <xdr:from>
      <xdr:col>2</xdr:col>
      <xdr:colOff>6502400</xdr:colOff>
      <xdr:row>28</xdr:row>
      <xdr:rowOff>330199</xdr:rowOff>
    </xdr:from>
    <xdr:ext cx="6642100" cy="2378965"/>
    <xdr:pic>
      <xdr:nvPicPr>
        <xdr:cNvPr id="4" name="Picture 3">
          <a:extLst>
            <a:ext uri="{FF2B5EF4-FFF2-40B4-BE49-F238E27FC236}">
              <a16:creationId xmlns:a16="http://schemas.microsoft.com/office/drawing/2014/main" id="{8A1EC4F8-0A77-4EC8-A9ED-F122A8954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051800" y="17970499"/>
          <a:ext cx="6642100" cy="237896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84</xdr:row>
      <xdr:rowOff>0</xdr:rowOff>
    </xdr:from>
    <xdr:ext cx="65" cy="17860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D09A64D-3311-465D-9F2D-9B9C89802182}"/>
            </a:ext>
          </a:extLst>
        </xdr:cNvPr>
        <xdr:cNvSpPr txBox="1"/>
      </xdr:nvSpPr>
      <xdr:spPr>
        <a:xfrm>
          <a:off x="4724400" y="14497050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84</xdr:row>
      <xdr:rowOff>0</xdr:rowOff>
    </xdr:from>
    <xdr:ext cx="65" cy="17860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2D2DC08-C969-4AB4-AB82-95644EB1DEC0}"/>
            </a:ext>
          </a:extLst>
        </xdr:cNvPr>
        <xdr:cNvSpPr txBox="1"/>
      </xdr:nvSpPr>
      <xdr:spPr>
        <a:xfrm>
          <a:off x="4724400" y="14497050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84</xdr:row>
      <xdr:rowOff>0</xdr:rowOff>
    </xdr:from>
    <xdr:ext cx="65" cy="180056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EF9BCB-BD2B-409F-99E3-D1F7A7794D35}"/>
            </a:ext>
          </a:extLst>
        </xdr:cNvPr>
        <xdr:cNvSpPr txBox="1"/>
      </xdr:nvSpPr>
      <xdr:spPr>
        <a:xfrm>
          <a:off x="4724400" y="14497050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84</xdr:row>
      <xdr:rowOff>0</xdr:rowOff>
    </xdr:from>
    <xdr:ext cx="65" cy="180056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99A8D3E-7438-46D6-8E76-FDB4465B96A0}"/>
            </a:ext>
          </a:extLst>
        </xdr:cNvPr>
        <xdr:cNvSpPr txBox="1"/>
      </xdr:nvSpPr>
      <xdr:spPr>
        <a:xfrm>
          <a:off x="4724400" y="14497050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91</xdr:row>
      <xdr:rowOff>0</xdr:rowOff>
    </xdr:from>
    <xdr:ext cx="65" cy="178606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44FC5D2-873E-4A7F-BF64-AA93D463034A}"/>
            </a:ext>
          </a:extLst>
        </xdr:cNvPr>
        <xdr:cNvSpPr txBox="1"/>
      </xdr:nvSpPr>
      <xdr:spPr>
        <a:xfrm>
          <a:off x="4724400" y="15801975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91</xdr:row>
      <xdr:rowOff>0</xdr:rowOff>
    </xdr:from>
    <xdr:ext cx="65" cy="178606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EAD875E2-9C70-4127-A832-F2B85B5A3ED9}"/>
            </a:ext>
          </a:extLst>
        </xdr:cNvPr>
        <xdr:cNvSpPr txBox="1"/>
      </xdr:nvSpPr>
      <xdr:spPr>
        <a:xfrm>
          <a:off x="4724400" y="15801975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91</xdr:row>
      <xdr:rowOff>0</xdr:rowOff>
    </xdr:from>
    <xdr:ext cx="65" cy="180056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6578F065-AACE-4A26-957B-1B7BEEB78C0F}"/>
            </a:ext>
          </a:extLst>
        </xdr:cNvPr>
        <xdr:cNvSpPr txBox="1"/>
      </xdr:nvSpPr>
      <xdr:spPr>
        <a:xfrm>
          <a:off x="4724400" y="15801975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91</xdr:row>
      <xdr:rowOff>0</xdr:rowOff>
    </xdr:from>
    <xdr:ext cx="65" cy="180056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96499532-7A17-4AEE-A205-D748D8F13F2D}"/>
            </a:ext>
          </a:extLst>
        </xdr:cNvPr>
        <xdr:cNvSpPr txBox="1"/>
      </xdr:nvSpPr>
      <xdr:spPr>
        <a:xfrm>
          <a:off x="4724400" y="15801975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97</xdr:row>
      <xdr:rowOff>0</xdr:rowOff>
    </xdr:from>
    <xdr:ext cx="65" cy="178606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EE409893-A475-4910-A854-1ED849529B7C}"/>
            </a:ext>
          </a:extLst>
        </xdr:cNvPr>
        <xdr:cNvSpPr txBox="1"/>
      </xdr:nvSpPr>
      <xdr:spPr>
        <a:xfrm>
          <a:off x="4724400" y="17002125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97</xdr:row>
      <xdr:rowOff>0</xdr:rowOff>
    </xdr:from>
    <xdr:ext cx="65" cy="178606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25E8CDFB-C7EE-4565-8B39-4B39D31E32A2}"/>
            </a:ext>
          </a:extLst>
        </xdr:cNvPr>
        <xdr:cNvSpPr txBox="1"/>
      </xdr:nvSpPr>
      <xdr:spPr>
        <a:xfrm>
          <a:off x="4724400" y="17002125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97</xdr:row>
      <xdr:rowOff>0</xdr:rowOff>
    </xdr:from>
    <xdr:ext cx="65" cy="180056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BDE6DF0A-3AAD-475F-ACDA-4456F746B415}"/>
            </a:ext>
          </a:extLst>
        </xdr:cNvPr>
        <xdr:cNvSpPr txBox="1"/>
      </xdr:nvSpPr>
      <xdr:spPr>
        <a:xfrm>
          <a:off x="4724400" y="17002125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97</xdr:row>
      <xdr:rowOff>0</xdr:rowOff>
    </xdr:from>
    <xdr:ext cx="65" cy="180056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6AA0A055-0399-4967-BEEF-965D650B09F9}"/>
            </a:ext>
          </a:extLst>
        </xdr:cNvPr>
        <xdr:cNvSpPr txBox="1"/>
      </xdr:nvSpPr>
      <xdr:spPr>
        <a:xfrm>
          <a:off x="4724400" y="17002125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98</xdr:row>
      <xdr:rowOff>0</xdr:rowOff>
    </xdr:from>
    <xdr:ext cx="65" cy="178606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58DC039-E91B-4875-8270-2D2DCEF8047C}"/>
            </a:ext>
          </a:extLst>
        </xdr:cNvPr>
        <xdr:cNvSpPr txBox="1"/>
      </xdr:nvSpPr>
      <xdr:spPr>
        <a:xfrm>
          <a:off x="4724400" y="17173575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98</xdr:row>
      <xdr:rowOff>0</xdr:rowOff>
    </xdr:from>
    <xdr:ext cx="65" cy="178606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C23289E7-9C33-4C39-B8CA-51973574BEA2}"/>
            </a:ext>
          </a:extLst>
        </xdr:cNvPr>
        <xdr:cNvSpPr txBox="1"/>
      </xdr:nvSpPr>
      <xdr:spPr>
        <a:xfrm>
          <a:off x="4724400" y="17173575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98</xdr:row>
      <xdr:rowOff>0</xdr:rowOff>
    </xdr:from>
    <xdr:ext cx="65" cy="180056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257F6E14-6CFF-48D0-B3D0-F614394D18CF}"/>
            </a:ext>
          </a:extLst>
        </xdr:cNvPr>
        <xdr:cNvSpPr txBox="1"/>
      </xdr:nvSpPr>
      <xdr:spPr>
        <a:xfrm>
          <a:off x="4724400" y="17173575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98</xdr:row>
      <xdr:rowOff>0</xdr:rowOff>
    </xdr:from>
    <xdr:ext cx="65" cy="180056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80C33BF9-2749-40FC-912F-DFAC4D0519A9}"/>
            </a:ext>
          </a:extLst>
        </xdr:cNvPr>
        <xdr:cNvSpPr txBox="1"/>
      </xdr:nvSpPr>
      <xdr:spPr>
        <a:xfrm>
          <a:off x="4724400" y="17173575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98</xdr:row>
      <xdr:rowOff>0</xdr:rowOff>
    </xdr:from>
    <xdr:ext cx="65" cy="178606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33CE9BB-14EF-44F8-880D-8BBFC0EF2A6E}"/>
            </a:ext>
          </a:extLst>
        </xdr:cNvPr>
        <xdr:cNvSpPr txBox="1"/>
      </xdr:nvSpPr>
      <xdr:spPr>
        <a:xfrm>
          <a:off x="4724400" y="17173575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98</xdr:row>
      <xdr:rowOff>0</xdr:rowOff>
    </xdr:from>
    <xdr:ext cx="65" cy="178606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4A66F86D-E864-4DA7-8233-719AAC8A76CF}"/>
            </a:ext>
          </a:extLst>
        </xdr:cNvPr>
        <xdr:cNvSpPr txBox="1"/>
      </xdr:nvSpPr>
      <xdr:spPr>
        <a:xfrm>
          <a:off x="4724400" y="17173575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98</xdr:row>
      <xdr:rowOff>0</xdr:rowOff>
    </xdr:from>
    <xdr:ext cx="65" cy="180056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D91404A7-1A58-400E-9F83-B2EC9E3B33D5}"/>
            </a:ext>
          </a:extLst>
        </xdr:cNvPr>
        <xdr:cNvSpPr txBox="1"/>
      </xdr:nvSpPr>
      <xdr:spPr>
        <a:xfrm>
          <a:off x="4724400" y="17173575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98</xdr:row>
      <xdr:rowOff>0</xdr:rowOff>
    </xdr:from>
    <xdr:ext cx="65" cy="180056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29126CD5-080B-4C52-92EF-DB64ADCD79F9}"/>
            </a:ext>
          </a:extLst>
        </xdr:cNvPr>
        <xdr:cNvSpPr txBox="1"/>
      </xdr:nvSpPr>
      <xdr:spPr>
        <a:xfrm>
          <a:off x="4724400" y="17173575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99</xdr:row>
      <xdr:rowOff>0</xdr:rowOff>
    </xdr:from>
    <xdr:ext cx="65" cy="178606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7E2DCC8B-95AB-4CDB-8B3F-1245F0CE7868}"/>
            </a:ext>
          </a:extLst>
        </xdr:cNvPr>
        <xdr:cNvSpPr txBox="1"/>
      </xdr:nvSpPr>
      <xdr:spPr>
        <a:xfrm>
          <a:off x="4724400" y="17383125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99</xdr:row>
      <xdr:rowOff>0</xdr:rowOff>
    </xdr:from>
    <xdr:ext cx="65" cy="178606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566655AC-376C-481B-AF0B-BA70D3DDDC92}"/>
            </a:ext>
          </a:extLst>
        </xdr:cNvPr>
        <xdr:cNvSpPr txBox="1"/>
      </xdr:nvSpPr>
      <xdr:spPr>
        <a:xfrm>
          <a:off x="4724400" y="17383125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99</xdr:row>
      <xdr:rowOff>0</xdr:rowOff>
    </xdr:from>
    <xdr:ext cx="65" cy="180056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38DADB1A-61F3-439D-85F3-714441DD4388}"/>
            </a:ext>
          </a:extLst>
        </xdr:cNvPr>
        <xdr:cNvSpPr txBox="1"/>
      </xdr:nvSpPr>
      <xdr:spPr>
        <a:xfrm>
          <a:off x="4724400" y="17383125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99</xdr:row>
      <xdr:rowOff>0</xdr:rowOff>
    </xdr:from>
    <xdr:ext cx="65" cy="180056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8F9B83D7-7E7C-46BA-9DE9-E6C04DA35AC9}"/>
            </a:ext>
          </a:extLst>
        </xdr:cNvPr>
        <xdr:cNvSpPr txBox="1"/>
      </xdr:nvSpPr>
      <xdr:spPr>
        <a:xfrm>
          <a:off x="4724400" y="17383125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twoCellAnchor>
    <xdr:from>
      <xdr:col>1</xdr:col>
      <xdr:colOff>11906</xdr:colOff>
      <xdr:row>0</xdr:row>
      <xdr:rowOff>35718</xdr:rowOff>
    </xdr:from>
    <xdr:to>
      <xdr:col>1</xdr:col>
      <xdr:colOff>1365408</xdr:colOff>
      <xdr:row>0</xdr:row>
      <xdr:rowOff>781599</xdr:rowOff>
    </xdr:to>
    <xdr:pic>
      <xdr:nvPicPr>
        <xdr:cNvPr id="26" name="Immagine 1">
          <a:extLst>
            <a:ext uri="{FF2B5EF4-FFF2-40B4-BE49-F238E27FC236}">
              <a16:creationId xmlns:a16="http://schemas.microsoft.com/office/drawing/2014/main" id="{12701B4F-72F7-4D13-A89B-A8F95545C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906" y="35718"/>
          <a:ext cx="1353502" cy="745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9E2B5-BDCD-4C3E-A6E4-C1B7A005FFE7}">
  <dimension ref="B1:H35"/>
  <sheetViews>
    <sheetView showGridLines="0" tabSelected="1" view="pageBreakPreview" topLeftCell="A13" zoomScale="50" zoomScaleNormal="60" zoomScaleSheetLayoutView="50" workbookViewId="0">
      <selection activeCell="E19" sqref="E19:F19"/>
    </sheetView>
  </sheetViews>
  <sheetFormatPr defaultColWidth="8.6640625" defaultRowHeight="17.25" customHeight="1" x14ac:dyDescent="0.25"/>
  <cols>
    <col min="1" max="1" width="5.6640625" style="4" customWidth="1"/>
    <col min="2" max="2" width="16.44140625" style="4" customWidth="1"/>
    <col min="3" max="3" width="108.33203125" style="4" customWidth="1"/>
    <col min="4" max="4" width="33.109375" style="4" customWidth="1"/>
    <col min="5" max="5" width="60" style="4" customWidth="1"/>
    <col min="6" max="6" width="29.33203125" style="4" customWidth="1"/>
    <col min="7" max="7" width="31.109375" style="4" customWidth="1"/>
    <col min="8" max="16384" width="8.6640625" style="4"/>
  </cols>
  <sheetData>
    <row r="1" spans="2:8" ht="126.75" customHeight="1" x14ac:dyDescent="0.25">
      <c r="B1" s="11"/>
      <c r="C1" s="11"/>
      <c r="D1" s="11"/>
    </row>
    <row r="2" spans="2:8" ht="32.25" customHeight="1" x14ac:dyDescent="0.45">
      <c r="B2" s="36" t="s">
        <v>204</v>
      </c>
      <c r="C2" s="36"/>
      <c r="D2" s="36"/>
      <c r="E2" s="9"/>
    </row>
    <row r="3" spans="2:8" ht="10.5" customHeight="1" x14ac:dyDescent="0.25">
      <c r="B3" s="5"/>
    </row>
    <row r="4" spans="2:8" ht="22.5" customHeight="1" x14ac:dyDescent="0.25">
      <c r="B4" s="9"/>
    </row>
    <row r="5" spans="2:8" s="62" customFormat="1" ht="40.5" customHeight="1" x14ac:dyDescent="0.25">
      <c r="B5" s="59" t="s">
        <v>203</v>
      </c>
      <c r="C5" s="60"/>
      <c r="D5" s="60"/>
      <c r="E5" s="61" t="s">
        <v>202</v>
      </c>
      <c r="F5" s="61" t="s">
        <v>206</v>
      </c>
    </row>
    <row r="6" spans="2:8" s="62" customFormat="1" ht="40.5" customHeight="1" x14ac:dyDescent="0.25">
      <c r="B6" s="59" t="s">
        <v>201</v>
      </c>
      <c r="C6" s="63"/>
      <c r="D6" s="64"/>
      <c r="E6" s="61" t="s">
        <v>200</v>
      </c>
      <c r="F6" s="65" t="s">
        <v>207</v>
      </c>
    </row>
    <row r="7" spans="2:8" s="62" customFormat="1" ht="40.5" customHeight="1" x14ac:dyDescent="0.25">
      <c r="B7" s="59" t="s">
        <v>199</v>
      </c>
      <c r="C7" s="63"/>
      <c r="D7" s="64"/>
      <c r="E7" s="66"/>
      <c r="F7" s="66"/>
    </row>
    <row r="8" spans="2:8" s="62" customFormat="1" ht="40.5" customHeight="1" x14ac:dyDescent="0.25">
      <c r="B8" s="59" t="s">
        <v>198</v>
      </c>
      <c r="C8" s="67"/>
      <c r="D8" s="68"/>
      <c r="E8" s="66"/>
      <c r="F8" s="66"/>
    </row>
    <row r="9" spans="2:8" ht="13.2" x14ac:dyDescent="0.25"/>
    <row r="10" spans="2:8" ht="42" customHeight="1" x14ac:dyDescent="0.25">
      <c r="B10" s="37" t="s">
        <v>197</v>
      </c>
      <c r="C10" s="37"/>
      <c r="D10" s="37"/>
      <c r="E10" s="28" t="s">
        <v>196</v>
      </c>
    </row>
    <row r="11" spans="2:8" ht="38.25" customHeight="1" x14ac:dyDescent="0.25">
      <c r="B11" s="38" t="s">
        <v>195</v>
      </c>
      <c r="C11" s="38"/>
      <c r="D11" s="38"/>
      <c r="E11" s="28" t="s">
        <v>194</v>
      </c>
    </row>
    <row r="12" spans="2:8" ht="43.5" customHeight="1" x14ac:dyDescent="0.25">
      <c r="B12" s="38" t="s">
        <v>193</v>
      </c>
      <c r="C12" s="38"/>
      <c r="D12" s="38"/>
      <c r="E12" s="27"/>
    </row>
    <row r="13" spans="2:8" ht="69" customHeight="1" x14ac:dyDescent="0.25">
      <c r="B13" s="42" t="s">
        <v>192</v>
      </c>
      <c r="C13" s="42"/>
      <c r="D13" s="42"/>
      <c r="E13" s="5"/>
    </row>
    <row r="14" spans="2:8" ht="69" customHeight="1" x14ac:dyDescent="0.25">
      <c r="B14" s="43" t="s">
        <v>205</v>
      </c>
      <c r="C14" s="43"/>
      <c r="D14" s="43"/>
      <c r="E14" s="43"/>
    </row>
    <row r="15" spans="2:8" s="17" customFormat="1" ht="43.5" customHeight="1" x14ac:dyDescent="0.25">
      <c r="B15" s="26" t="s">
        <v>191</v>
      </c>
      <c r="C15" s="25" t="s">
        <v>190</v>
      </c>
      <c r="D15" s="24" t="s">
        <v>189</v>
      </c>
      <c r="E15" s="24" t="s">
        <v>188</v>
      </c>
      <c r="F15" s="24" t="s">
        <v>187</v>
      </c>
      <c r="G15" s="24" t="s">
        <v>186</v>
      </c>
      <c r="H15" s="18"/>
    </row>
    <row r="16" spans="2:8" s="17" customFormat="1" ht="115.05" customHeight="1" x14ac:dyDescent="0.25">
      <c r="B16" s="23">
        <v>1</v>
      </c>
      <c r="C16" s="22" t="s">
        <v>185</v>
      </c>
      <c r="D16" s="69" t="s">
        <v>221</v>
      </c>
      <c r="E16" s="21">
        <v>1</v>
      </c>
      <c r="F16" s="20">
        <f>'BOQ-MEDICAL SUPPLY'!H111</f>
        <v>0</v>
      </c>
      <c r="G16" s="19">
        <f>E16*F16</f>
        <v>0</v>
      </c>
      <c r="H16" s="18"/>
    </row>
    <row r="17" spans="2:8" s="17" customFormat="1" ht="94.95" customHeight="1" x14ac:dyDescent="0.25">
      <c r="B17" s="23">
        <v>2</v>
      </c>
      <c r="C17" s="22" t="s">
        <v>222</v>
      </c>
      <c r="D17" s="21" t="s">
        <v>223</v>
      </c>
      <c r="E17" s="21">
        <v>1</v>
      </c>
      <c r="F17" s="29"/>
      <c r="G17" s="19">
        <f>E17*F17</f>
        <v>0</v>
      </c>
      <c r="H17" s="18"/>
    </row>
    <row r="18" spans="2:8" s="17" customFormat="1" ht="94.95" customHeight="1" x14ac:dyDescent="0.25">
      <c r="B18" s="40"/>
      <c r="C18" s="39" t="s">
        <v>184</v>
      </c>
      <c r="D18" s="39"/>
      <c r="E18" s="70" t="s">
        <v>182</v>
      </c>
      <c r="F18" s="71"/>
      <c r="G18" s="19">
        <f>SUM(G16:G17)</f>
        <v>0</v>
      </c>
      <c r="H18" s="18"/>
    </row>
    <row r="19" spans="2:8" s="17" customFormat="1" ht="94.95" customHeight="1" x14ac:dyDescent="0.25">
      <c r="B19" s="41"/>
      <c r="C19" s="39"/>
      <c r="D19" s="39"/>
      <c r="E19" s="72" t="s">
        <v>183</v>
      </c>
      <c r="F19" s="73"/>
      <c r="G19" s="19">
        <f>G18*5%</f>
        <v>0</v>
      </c>
      <c r="H19" s="18"/>
    </row>
    <row r="20" spans="2:8" s="14" customFormat="1" ht="46.5" customHeight="1" x14ac:dyDescent="0.4">
      <c r="B20" s="16"/>
      <c r="C20" s="35"/>
      <c r="D20" s="35"/>
      <c r="E20" s="33" t="s">
        <v>182</v>
      </c>
      <c r="F20" s="34"/>
      <c r="G20" s="15">
        <f>SUM(G18:G19)</f>
        <v>0</v>
      </c>
    </row>
    <row r="21" spans="2:8" ht="24" customHeight="1" x14ac:dyDescent="0.3">
      <c r="B21" s="30" t="s">
        <v>181</v>
      </c>
      <c r="C21" s="30"/>
      <c r="D21" s="30"/>
      <c r="E21" s="11"/>
    </row>
    <row r="22" spans="2:8" ht="24" customHeight="1" x14ac:dyDescent="0.25">
      <c r="B22" s="11"/>
      <c r="C22" s="5"/>
      <c r="D22" s="5"/>
      <c r="E22" s="11"/>
    </row>
    <row r="23" spans="2:8" ht="18" customHeight="1" x14ac:dyDescent="0.3">
      <c r="B23" s="5"/>
      <c r="C23" s="13" t="s">
        <v>180</v>
      </c>
      <c r="D23" s="12"/>
      <c r="E23" s="11"/>
    </row>
    <row r="24" spans="2:8" ht="39.75" customHeight="1" x14ac:dyDescent="0.25">
      <c r="B24" s="9">
        <v>1</v>
      </c>
      <c r="C24" s="31" t="s">
        <v>179</v>
      </c>
      <c r="D24" s="32"/>
      <c r="E24" s="8"/>
    </row>
    <row r="25" spans="2:8" ht="39.75" customHeight="1" x14ac:dyDescent="0.25">
      <c r="B25" s="9">
        <v>2</v>
      </c>
      <c r="C25" s="31" t="s">
        <v>178</v>
      </c>
      <c r="D25" s="32"/>
      <c r="E25" s="8"/>
    </row>
    <row r="26" spans="2:8" ht="39.75" customHeight="1" x14ac:dyDescent="0.25">
      <c r="B26" s="9">
        <v>3</v>
      </c>
      <c r="C26" s="31" t="s">
        <v>177</v>
      </c>
      <c r="D26" s="32"/>
      <c r="E26" s="8"/>
    </row>
    <row r="27" spans="2:8" ht="39.75" customHeight="1" x14ac:dyDescent="0.25">
      <c r="B27" s="9">
        <v>4</v>
      </c>
      <c r="C27" s="31" t="s">
        <v>176</v>
      </c>
      <c r="D27" s="32"/>
      <c r="E27" s="10" t="s">
        <v>175</v>
      </c>
    </row>
    <row r="28" spans="2:8" ht="39.75" customHeight="1" x14ac:dyDescent="0.25">
      <c r="B28" s="9">
        <v>5</v>
      </c>
      <c r="C28" s="31" t="s">
        <v>174</v>
      </c>
      <c r="D28" s="32"/>
      <c r="E28" s="8"/>
    </row>
    <row r="29" spans="2:8" ht="34.5" customHeight="1" x14ac:dyDescent="0.25">
      <c r="D29" s="7"/>
      <c r="E29" s="5"/>
    </row>
    <row r="30" spans="2:8" ht="27.75" customHeight="1" x14ac:dyDescent="0.25">
      <c r="C30" s="6" t="s">
        <v>173</v>
      </c>
      <c r="E30" s="5"/>
    </row>
    <row r="31" spans="2:8" ht="27.75" customHeight="1" x14ac:dyDescent="0.25">
      <c r="C31" s="6"/>
      <c r="E31" s="5"/>
    </row>
    <row r="32" spans="2:8" ht="27.75" customHeight="1" x14ac:dyDescent="0.25">
      <c r="C32" s="6"/>
      <c r="E32" s="5"/>
    </row>
    <row r="33" spans="3:5" ht="27.75" customHeight="1" x14ac:dyDescent="0.25">
      <c r="C33" s="6"/>
      <c r="E33" s="5"/>
    </row>
    <row r="34" spans="3:5" ht="9.75" customHeight="1" x14ac:dyDescent="0.25">
      <c r="E34" s="5"/>
    </row>
    <row r="35" spans="3:5" ht="33" customHeight="1" x14ac:dyDescent="0.25">
      <c r="E35" s="5"/>
    </row>
  </sheetData>
  <mergeCells count="22">
    <mergeCell ref="E20:F20"/>
    <mergeCell ref="C20:D20"/>
    <mergeCell ref="B2:D2"/>
    <mergeCell ref="C5:D5"/>
    <mergeCell ref="C6:D6"/>
    <mergeCell ref="C7:D7"/>
    <mergeCell ref="C8:D8"/>
    <mergeCell ref="B10:D10"/>
    <mergeCell ref="B11:D11"/>
    <mergeCell ref="E18:F18"/>
    <mergeCell ref="E19:F19"/>
    <mergeCell ref="C18:D19"/>
    <mergeCell ref="B18:B19"/>
    <mergeCell ref="B12:D12"/>
    <mergeCell ref="B13:D13"/>
    <mergeCell ref="B14:E14"/>
    <mergeCell ref="B21:D21"/>
    <mergeCell ref="C24:D24"/>
    <mergeCell ref="C28:D28"/>
    <mergeCell ref="C25:D25"/>
    <mergeCell ref="C26:D26"/>
    <mergeCell ref="C27:D27"/>
  </mergeCells>
  <pageMargins left="0.59" right="0.91" top="0.75" bottom="0.75" header="0.3" footer="0.3"/>
  <pageSetup scale="3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CC8D4-1095-4DAC-800B-6C8379D00D43}">
  <dimension ref="A1:H115"/>
  <sheetViews>
    <sheetView view="pageBreakPreview" zoomScale="80" zoomScaleNormal="100" zoomScaleSheetLayoutView="80" workbookViewId="0">
      <selection activeCell="C9" sqref="C9"/>
    </sheetView>
  </sheetViews>
  <sheetFormatPr defaultColWidth="13.44140625" defaultRowHeight="10.199999999999999" x14ac:dyDescent="0.2"/>
  <cols>
    <col min="1" max="1" width="5.5546875" style="1" customWidth="1"/>
    <col min="2" max="2" width="67.21875" style="2" customWidth="1"/>
    <col min="3" max="3" width="25.77734375" style="1" customWidth="1"/>
    <col min="4" max="4" width="38.5546875" style="1" customWidth="1"/>
    <col min="5" max="5" width="15.44140625" style="1" customWidth="1"/>
    <col min="6" max="6" width="11.33203125" style="1" customWidth="1"/>
    <col min="7" max="7" width="13.44140625" style="1"/>
    <col min="8" max="8" width="27.109375" style="1" customWidth="1"/>
    <col min="9" max="16384" width="13.44140625" style="1"/>
  </cols>
  <sheetData>
    <row r="1" spans="1:8" ht="63" customHeight="1" x14ac:dyDescent="0.2">
      <c r="B1" s="44" t="s">
        <v>220</v>
      </c>
      <c r="C1" s="45"/>
      <c r="D1" s="45"/>
      <c r="E1" s="45"/>
      <c r="F1" s="45"/>
      <c r="G1" s="45"/>
      <c r="H1" s="46"/>
    </row>
    <row r="2" spans="1:8" s="48" customFormat="1" ht="55.05" customHeight="1" x14ac:dyDescent="0.25">
      <c r="A2" s="47" t="s">
        <v>0</v>
      </c>
      <c r="B2" s="57" t="s">
        <v>1</v>
      </c>
      <c r="C2" s="58" t="s">
        <v>208</v>
      </c>
      <c r="D2" s="57" t="s">
        <v>169</v>
      </c>
      <c r="E2" s="57" t="s">
        <v>170</v>
      </c>
      <c r="F2" s="57" t="s">
        <v>171</v>
      </c>
      <c r="G2" s="57" t="s">
        <v>172</v>
      </c>
      <c r="H2" s="57" t="s">
        <v>209</v>
      </c>
    </row>
    <row r="3" spans="1:8" s="48" customFormat="1" ht="29.55" customHeight="1" x14ac:dyDescent="0.25">
      <c r="A3" s="49">
        <v>1</v>
      </c>
      <c r="B3" s="50" t="s">
        <v>2</v>
      </c>
      <c r="C3" s="49">
        <v>1200</v>
      </c>
      <c r="D3" s="51" t="s">
        <v>106</v>
      </c>
      <c r="E3" s="52">
        <f>C3*50%</f>
        <v>600</v>
      </c>
      <c r="F3" s="53">
        <f>C3*50%</f>
        <v>600</v>
      </c>
      <c r="G3" s="54"/>
      <c r="H3" s="54">
        <f>G3*C3</f>
        <v>0</v>
      </c>
    </row>
    <row r="4" spans="1:8" s="48" customFormat="1" ht="29.55" customHeight="1" x14ac:dyDescent="0.25">
      <c r="A4" s="49">
        <v>2</v>
      </c>
      <c r="B4" s="50" t="s">
        <v>3</v>
      </c>
      <c r="C4" s="49">
        <v>30</v>
      </c>
      <c r="D4" s="51" t="s">
        <v>107</v>
      </c>
      <c r="E4" s="52">
        <f t="shared" ref="E4:E67" si="0">C4*50%</f>
        <v>15</v>
      </c>
      <c r="F4" s="53">
        <f t="shared" ref="F4:F67" si="1">C4*50%</f>
        <v>15</v>
      </c>
      <c r="G4" s="49"/>
      <c r="H4" s="54">
        <f t="shared" ref="H4:H67" si="2">G4*C4</f>
        <v>0</v>
      </c>
    </row>
    <row r="5" spans="1:8" s="48" customFormat="1" ht="29.55" customHeight="1" x14ac:dyDescent="0.25">
      <c r="A5" s="49">
        <v>3</v>
      </c>
      <c r="B5" s="50" t="s">
        <v>4</v>
      </c>
      <c r="C5" s="49">
        <v>50</v>
      </c>
      <c r="D5" s="51" t="s">
        <v>108</v>
      </c>
      <c r="E5" s="52">
        <f t="shared" si="0"/>
        <v>25</v>
      </c>
      <c r="F5" s="53">
        <f t="shared" si="1"/>
        <v>25</v>
      </c>
      <c r="G5" s="49"/>
      <c r="H5" s="54">
        <f t="shared" si="2"/>
        <v>0</v>
      </c>
    </row>
    <row r="6" spans="1:8" s="48" customFormat="1" ht="29.55" customHeight="1" x14ac:dyDescent="0.25">
      <c r="A6" s="49">
        <v>4</v>
      </c>
      <c r="B6" s="50" t="s">
        <v>5</v>
      </c>
      <c r="C6" s="49">
        <v>14</v>
      </c>
      <c r="D6" s="51" t="s">
        <v>107</v>
      </c>
      <c r="E6" s="52">
        <f t="shared" si="0"/>
        <v>7</v>
      </c>
      <c r="F6" s="53">
        <f t="shared" si="1"/>
        <v>7</v>
      </c>
      <c r="G6" s="49"/>
      <c r="H6" s="54">
        <f t="shared" si="2"/>
        <v>0</v>
      </c>
    </row>
    <row r="7" spans="1:8" s="48" customFormat="1" ht="29.55" customHeight="1" x14ac:dyDescent="0.25">
      <c r="A7" s="49">
        <v>5</v>
      </c>
      <c r="B7" s="50" t="s">
        <v>6</v>
      </c>
      <c r="C7" s="49">
        <v>600</v>
      </c>
      <c r="D7" s="51" t="s">
        <v>109</v>
      </c>
      <c r="E7" s="52">
        <f t="shared" si="0"/>
        <v>300</v>
      </c>
      <c r="F7" s="53">
        <f t="shared" si="1"/>
        <v>300</v>
      </c>
      <c r="G7" s="49"/>
      <c r="H7" s="54">
        <f t="shared" si="2"/>
        <v>0</v>
      </c>
    </row>
    <row r="8" spans="1:8" s="48" customFormat="1" ht="29.55" customHeight="1" x14ac:dyDescent="0.25">
      <c r="A8" s="49">
        <v>6</v>
      </c>
      <c r="B8" s="50" t="s">
        <v>7</v>
      </c>
      <c r="C8" s="49">
        <v>500</v>
      </c>
      <c r="D8" s="51" t="s">
        <v>110</v>
      </c>
      <c r="E8" s="52">
        <f t="shared" si="0"/>
        <v>250</v>
      </c>
      <c r="F8" s="53">
        <f t="shared" si="1"/>
        <v>250</v>
      </c>
      <c r="G8" s="49"/>
      <c r="H8" s="54">
        <f t="shared" si="2"/>
        <v>0</v>
      </c>
    </row>
    <row r="9" spans="1:8" s="48" customFormat="1" ht="29.55" customHeight="1" x14ac:dyDescent="0.25">
      <c r="A9" s="49">
        <v>7</v>
      </c>
      <c r="B9" s="50" t="s">
        <v>8</v>
      </c>
      <c r="C9" s="49">
        <v>600</v>
      </c>
      <c r="D9" s="51" t="s">
        <v>108</v>
      </c>
      <c r="E9" s="52">
        <f t="shared" si="0"/>
        <v>300</v>
      </c>
      <c r="F9" s="53">
        <f t="shared" si="1"/>
        <v>300</v>
      </c>
      <c r="G9" s="49"/>
      <c r="H9" s="54">
        <f t="shared" si="2"/>
        <v>0</v>
      </c>
    </row>
    <row r="10" spans="1:8" s="48" customFormat="1" ht="29.55" customHeight="1" x14ac:dyDescent="0.25">
      <c r="A10" s="49">
        <v>8</v>
      </c>
      <c r="B10" s="50" t="s">
        <v>9</v>
      </c>
      <c r="C10" s="49">
        <v>1200</v>
      </c>
      <c r="D10" s="51" t="s">
        <v>111</v>
      </c>
      <c r="E10" s="52">
        <f t="shared" si="0"/>
        <v>600</v>
      </c>
      <c r="F10" s="53">
        <f t="shared" si="1"/>
        <v>600</v>
      </c>
      <c r="G10" s="49"/>
      <c r="H10" s="54">
        <f t="shared" si="2"/>
        <v>0</v>
      </c>
    </row>
    <row r="11" spans="1:8" s="48" customFormat="1" ht="29.55" customHeight="1" x14ac:dyDescent="0.25">
      <c r="A11" s="49">
        <v>9</v>
      </c>
      <c r="B11" s="50" t="s">
        <v>10</v>
      </c>
      <c r="C11" s="49">
        <v>30</v>
      </c>
      <c r="D11" s="51" t="s">
        <v>102</v>
      </c>
      <c r="E11" s="52">
        <f t="shared" si="0"/>
        <v>15</v>
      </c>
      <c r="F11" s="53">
        <f t="shared" si="1"/>
        <v>15</v>
      </c>
      <c r="G11" s="49"/>
      <c r="H11" s="54">
        <f t="shared" si="2"/>
        <v>0</v>
      </c>
    </row>
    <row r="12" spans="1:8" s="48" customFormat="1" ht="29.55" customHeight="1" x14ac:dyDescent="0.25">
      <c r="A12" s="49">
        <v>10</v>
      </c>
      <c r="B12" s="50" t="s">
        <v>11</v>
      </c>
      <c r="C12" s="49">
        <v>120</v>
      </c>
      <c r="D12" s="51" t="s">
        <v>107</v>
      </c>
      <c r="E12" s="52">
        <f t="shared" si="0"/>
        <v>60</v>
      </c>
      <c r="F12" s="53">
        <f t="shared" si="1"/>
        <v>60</v>
      </c>
      <c r="G12" s="49"/>
      <c r="H12" s="54">
        <f t="shared" si="2"/>
        <v>0</v>
      </c>
    </row>
    <row r="13" spans="1:8" s="48" customFormat="1" ht="29.55" customHeight="1" x14ac:dyDescent="0.25">
      <c r="A13" s="49">
        <v>11</v>
      </c>
      <c r="B13" s="50" t="s">
        <v>12</v>
      </c>
      <c r="C13" s="49">
        <v>220</v>
      </c>
      <c r="D13" s="51" t="s">
        <v>112</v>
      </c>
      <c r="E13" s="52">
        <f t="shared" si="0"/>
        <v>110</v>
      </c>
      <c r="F13" s="53">
        <f t="shared" si="1"/>
        <v>110</v>
      </c>
      <c r="G13" s="49"/>
      <c r="H13" s="54">
        <f t="shared" si="2"/>
        <v>0</v>
      </c>
    </row>
    <row r="14" spans="1:8" s="48" customFormat="1" ht="29.55" customHeight="1" x14ac:dyDescent="0.25">
      <c r="A14" s="49">
        <v>12</v>
      </c>
      <c r="B14" s="50" t="s">
        <v>13</v>
      </c>
      <c r="C14" s="49">
        <v>120</v>
      </c>
      <c r="D14" s="51" t="s">
        <v>101</v>
      </c>
      <c r="E14" s="52">
        <f t="shared" si="0"/>
        <v>60</v>
      </c>
      <c r="F14" s="53">
        <f t="shared" si="1"/>
        <v>60</v>
      </c>
      <c r="G14" s="49"/>
      <c r="H14" s="54">
        <f t="shared" si="2"/>
        <v>0</v>
      </c>
    </row>
    <row r="15" spans="1:8" s="48" customFormat="1" ht="29.55" customHeight="1" x14ac:dyDescent="0.25">
      <c r="A15" s="49">
        <v>13</v>
      </c>
      <c r="B15" s="50" t="s">
        <v>14</v>
      </c>
      <c r="C15" s="49">
        <v>100</v>
      </c>
      <c r="D15" s="51" t="s">
        <v>113</v>
      </c>
      <c r="E15" s="52">
        <f t="shared" si="0"/>
        <v>50</v>
      </c>
      <c r="F15" s="53">
        <f t="shared" si="1"/>
        <v>50</v>
      </c>
      <c r="G15" s="49"/>
      <c r="H15" s="54">
        <f t="shared" si="2"/>
        <v>0</v>
      </c>
    </row>
    <row r="16" spans="1:8" s="48" customFormat="1" ht="29.55" customHeight="1" x14ac:dyDescent="0.25">
      <c r="A16" s="49">
        <v>14</v>
      </c>
      <c r="B16" s="50" t="s">
        <v>15</v>
      </c>
      <c r="C16" s="49">
        <v>100</v>
      </c>
      <c r="D16" s="51" t="s">
        <v>113</v>
      </c>
      <c r="E16" s="52">
        <f t="shared" si="0"/>
        <v>50</v>
      </c>
      <c r="F16" s="53">
        <f t="shared" si="1"/>
        <v>50</v>
      </c>
      <c r="G16" s="49"/>
      <c r="H16" s="54">
        <f t="shared" si="2"/>
        <v>0</v>
      </c>
    </row>
    <row r="17" spans="1:8" s="48" customFormat="1" ht="29.55" customHeight="1" x14ac:dyDescent="0.25">
      <c r="A17" s="49">
        <v>15</v>
      </c>
      <c r="B17" s="50" t="s">
        <v>16</v>
      </c>
      <c r="C17" s="49">
        <v>300</v>
      </c>
      <c r="D17" s="51" t="s">
        <v>122</v>
      </c>
      <c r="E17" s="52">
        <f t="shared" si="0"/>
        <v>150</v>
      </c>
      <c r="F17" s="53">
        <f t="shared" si="1"/>
        <v>150</v>
      </c>
      <c r="G17" s="49"/>
      <c r="H17" s="54">
        <f t="shared" si="2"/>
        <v>0</v>
      </c>
    </row>
    <row r="18" spans="1:8" s="48" customFormat="1" ht="29.55" customHeight="1" x14ac:dyDescent="0.25">
      <c r="A18" s="49">
        <v>16</v>
      </c>
      <c r="B18" s="50" t="s">
        <v>17</v>
      </c>
      <c r="C18" s="49">
        <v>240</v>
      </c>
      <c r="D18" s="51" t="s">
        <v>101</v>
      </c>
      <c r="E18" s="52">
        <f t="shared" si="0"/>
        <v>120</v>
      </c>
      <c r="F18" s="53">
        <f t="shared" si="1"/>
        <v>120</v>
      </c>
      <c r="G18" s="49"/>
      <c r="H18" s="54">
        <f t="shared" si="2"/>
        <v>0</v>
      </c>
    </row>
    <row r="19" spans="1:8" s="48" customFormat="1" ht="29.55" customHeight="1" x14ac:dyDescent="0.25">
      <c r="A19" s="49">
        <v>17</v>
      </c>
      <c r="B19" s="50" t="s">
        <v>18</v>
      </c>
      <c r="C19" s="49">
        <v>120</v>
      </c>
      <c r="D19" s="51" t="s">
        <v>114</v>
      </c>
      <c r="E19" s="52">
        <f t="shared" si="0"/>
        <v>60</v>
      </c>
      <c r="F19" s="53">
        <f t="shared" si="1"/>
        <v>60</v>
      </c>
      <c r="G19" s="49"/>
      <c r="H19" s="54">
        <f t="shared" si="2"/>
        <v>0</v>
      </c>
    </row>
    <row r="20" spans="1:8" s="48" customFormat="1" ht="29.55" customHeight="1" x14ac:dyDescent="0.25">
      <c r="A20" s="49">
        <v>18</v>
      </c>
      <c r="B20" s="50" t="s">
        <v>19</v>
      </c>
      <c r="C20" s="49">
        <v>25</v>
      </c>
      <c r="D20" s="51" t="s">
        <v>115</v>
      </c>
      <c r="E20" s="52">
        <f t="shared" si="0"/>
        <v>12.5</v>
      </c>
      <c r="F20" s="53">
        <f t="shared" si="1"/>
        <v>12.5</v>
      </c>
      <c r="G20" s="49"/>
      <c r="H20" s="54">
        <f t="shared" si="2"/>
        <v>0</v>
      </c>
    </row>
    <row r="21" spans="1:8" s="48" customFormat="1" ht="29.55" customHeight="1" x14ac:dyDescent="0.25">
      <c r="A21" s="49">
        <v>19</v>
      </c>
      <c r="B21" s="50" t="s">
        <v>20</v>
      </c>
      <c r="C21" s="49">
        <v>30</v>
      </c>
      <c r="D21" s="51" t="s">
        <v>116</v>
      </c>
      <c r="E21" s="52">
        <f t="shared" si="0"/>
        <v>15</v>
      </c>
      <c r="F21" s="53">
        <f t="shared" si="1"/>
        <v>15</v>
      </c>
      <c r="G21" s="49"/>
      <c r="H21" s="54">
        <f t="shared" si="2"/>
        <v>0</v>
      </c>
    </row>
    <row r="22" spans="1:8" s="48" customFormat="1" ht="29.55" customHeight="1" x14ac:dyDescent="0.25">
      <c r="A22" s="49">
        <v>20</v>
      </c>
      <c r="B22" s="50" t="s">
        <v>21</v>
      </c>
      <c r="C22" s="49">
        <v>7</v>
      </c>
      <c r="D22" s="51" t="s">
        <v>119</v>
      </c>
      <c r="E22" s="52">
        <f t="shared" si="0"/>
        <v>3.5</v>
      </c>
      <c r="F22" s="53">
        <f t="shared" si="1"/>
        <v>3.5</v>
      </c>
      <c r="G22" s="49"/>
      <c r="H22" s="54">
        <f t="shared" si="2"/>
        <v>0</v>
      </c>
    </row>
    <row r="23" spans="1:8" s="48" customFormat="1" ht="29.55" customHeight="1" x14ac:dyDescent="0.25">
      <c r="A23" s="49">
        <v>21</v>
      </c>
      <c r="B23" s="50" t="s">
        <v>22</v>
      </c>
      <c r="C23" s="49">
        <v>240</v>
      </c>
      <c r="D23" s="51" t="s">
        <v>117</v>
      </c>
      <c r="E23" s="52">
        <f t="shared" si="0"/>
        <v>120</v>
      </c>
      <c r="F23" s="53">
        <f t="shared" si="1"/>
        <v>120</v>
      </c>
      <c r="G23" s="49"/>
      <c r="H23" s="54">
        <f t="shared" si="2"/>
        <v>0</v>
      </c>
    </row>
    <row r="24" spans="1:8" s="48" customFormat="1" ht="29.55" customHeight="1" x14ac:dyDescent="0.25">
      <c r="A24" s="49">
        <v>22</v>
      </c>
      <c r="B24" s="50" t="s">
        <v>23</v>
      </c>
      <c r="C24" s="49">
        <v>10</v>
      </c>
      <c r="D24" s="51" t="s">
        <v>118</v>
      </c>
      <c r="E24" s="52">
        <f t="shared" si="0"/>
        <v>5</v>
      </c>
      <c r="F24" s="53">
        <f t="shared" si="1"/>
        <v>5</v>
      </c>
      <c r="G24" s="49"/>
      <c r="H24" s="54">
        <f t="shared" si="2"/>
        <v>0</v>
      </c>
    </row>
    <row r="25" spans="1:8" s="48" customFormat="1" ht="29.55" customHeight="1" x14ac:dyDescent="0.25">
      <c r="A25" s="49">
        <v>23</v>
      </c>
      <c r="B25" s="50" t="s">
        <v>24</v>
      </c>
      <c r="C25" s="49">
        <v>8</v>
      </c>
      <c r="D25" s="51" t="s">
        <v>120</v>
      </c>
      <c r="E25" s="52">
        <f t="shared" si="0"/>
        <v>4</v>
      </c>
      <c r="F25" s="53">
        <f t="shared" si="1"/>
        <v>4</v>
      </c>
      <c r="G25" s="49"/>
      <c r="H25" s="54">
        <f t="shared" si="2"/>
        <v>0</v>
      </c>
    </row>
    <row r="26" spans="1:8" s="48" customFormat="1" ht="29.55" customHeight="1" x14ac:dyDescent="0.25">
      <c r="A26" s="49">
        <v>24</v>
      </c>
      <c r="B26" s="50" t="s">
        <v>25</v>
      </c>
      <c r="C26" s="49">
        <v>150</v>
      </c>
      <c r="D26" s="51" t="s">
        <v>121</v>
      </c>
      <c r="E26" s="52">
        <f t="shared" si="0"/>
        <v>75</v>
      </c>
      <c r="F26" s="53">
        <f t="shared" si="1"/>
        <v>75</v>
      </c>
      <c r="G26" s="49"/>
      <c r="H26" s="54">
        <f t="shared" si="2"/>
        <v>0</v>
      </c>
    </row>
    <row r="27" spans="1:8" s="48" customFormat="1" ht="29.55" customHeight="1" x14ac:dyDescent="0.25">
      <c r="A27" s="49">
        <v>25</v>
      </c>
      <c r="B27" s="50" t="s">
        <v>26</v>
      </c>
      <c r="C27" s="49">
        <v>150</v>
      </c>
      <c r="D27" s="51" t="s">
        <v>121</v>
      </c>
      <c r="E27" s="52">
        <f t="shared" si="0"/>
        <v>75</v>
      </c>
      <c r="F27" s="53">
        <f t="shared" si="1"/>
        <v>75</v>
      </c>
      <c r="G27" s="49"/>
      <c r="H27" s="54">
        <f t="shared" si="2"/>
        <v>0</v>
      </c>
    </row>
    <row r="28" spans="1:8" s="48" customFormat="1" ht="29.55" customHeight="1" x14ac:dyDescent="0.25">
      <c r="A28" s="49">
        <v>26</v>
      </c>
      <c r="B28" s="50" t="s">
        <v>27</v>
      </c>
      <c r="C28" s="49">
        <v>24</v>
      </c>
      <c r="D28" s="51" t="s">
        <v>104</v>
      </c>
      <c r="E28" s="52">
        <f t="shared" si="0"/>
        <v>12</v>
      </c>
      <c r="F28" s="53">
        <f t="shared" si="1"/>
        <v>12</v>
      </c>
      <c r="G28" s="49"/>
      <c r="H28" s="54">
        <f t="shared" si="2"/>
        <v>0</v>
      </c>
    </row>
    <row r="29" spans="1:8" s="48" customFormat="1" ht="29.55" customHeight="1" x14ac:dyDescent="0.25">
      <c r="A29" s="49">
        <v>27</v>
      </c>
      <c r="B29" s="50" t="s">
        <v>28</v>
      </c>
      <c r="C29" s="49">
        <v>30</v>
      </c>
      <c r="D29" s="51" t="s">
        <v>104</v>
      </c>
      <c r="E29" s="52">
        <f t="shared" si="0"/>
        <v>15</v>
      </c>
      <c r="F29" s="53">
        <f t="shared" si="1"/>
        <v>15</v>
      </c>
      <c r="G29" s="49"/>
      <c r="H29" s="54">
        <f t="shared" si="2"/>
        <v>0</v>
      </c>
    </row>
    <row r="30" spans="1:8" s="48" customFormat="1" ht="29.55" customHeight="1" x14ac:dyDescent="0.25">
      <c r="A30" s="49">
        <v>28</v>
      </c>
      <c r="B30" s="50" t="s">
        <v>29</v>
      </c>
      <c r="C30" s="49">
        <v>240</v>
      </c>
      <c r="D30" s="51" t="s">
        <v>104</v>
      </c>
      <c r="E30" s="52">
        <f t="shared" si="0"/>
        <v>120</v>
      </c>
      <c r="F30" s="53">
        <f t="shared" si="1"/>
        <v>120</v>
      </c>
      <c r="G30" s="49"/>
      <c r="H30" s="54">
        <f t="shared" si="2"/>
        <v>0</v>
      </c>
    </row>
    <row r="31" spans="1:8" s="48" customFormat="1" ht="29.55" customHeight="1" x14ac:dyDescent="0.25">
      <c r="A31" s="49">
        <v>29</v>
      </c>
      <c r="B31" s="50" t="s">
        <v>219</v>
      </c>
      <c r="C31" s="49">
        <v>60</v>
      </c>
      <c r="D31" s="51" t="s">
        <v>128</v>
      </c>
      <c r="E31" s="52">
        <f t="shared" si="0"/>
        <v>30</v>
      </c>
      <c r="F31" s="53">
        <f t="shared" si="1"/>
        <v>30</v>
      </c>
      <c r="G31" s="49"/>
      <c r="H31" s="54">
        <f t="shared" si="2"/>
        <v>0</v>
      </c>
    </row>
    <row r="32" spans="1:8" s="48" customFormat="1" ht="29.55" customHeight="1" x14ac:dyDescent="0.25">
      <c r="A32" s="49">
        <v>30</v>
      </c>
      <c r="B32" s="50" t="s">
        <v>30</v>
      </c>
      <c r="C32" s="49">
        <v>12</v>
      </c>
      <c r="D32" s="51" t="s">
        <v>106</v>
      </c>
      <c r="E32" s="52">
        <f t="shared" si="0"/>
        <v>6</v>
      </c>
      <c r="F32" s="53">
        <f t="shared" si="1"/>
        <v>6</v>
      </c>
      <c r="G32" s="49"/>
      <c r="H32" s="54">
        <f t="shared" si="2"/>
        <v>0</v>
      </c>
    </row>
    <row r="33" spans="1:8" s="48" customFormat="1" ht="29.55" customHeight="1" x14ac:dyDescent="0.25">
      <c r="A33" s="49">
        <v>31</v>
      </c>
      <c r="B33" s="50" t="s">
        <v>31</v>
      </c>
      <c r="C33" s="49">
        <v>14</v>
      </c>
      <c r="D33" s="51" t="s">
        <v>123</v>
      </c>
      <c r="E33" s="52">
        <f t="shared" si="0"/>
        <v>7</v>
      </c>
      <c r="F33" s="53">
        <f t="shared" si="1"/>
        <v>7</v>
      </c>
      <c r="G33" s="49"/>
      <c r="H33" s="54">
        <f t="shared" si="2"/>
        <v>0</v>
      </c>
    </row>
    <row r="34" spans="1:8" s="48" customFormat="1" ht="29.55" customHeight="1" x14ac:dyDescent="0.25">
      <c r="A34" s="49">
        <v>32</v>
      </c>
      <c r="B34" s="50" t="s">
        <v>32</v>
      </c>
      <c r="C34" s="49">
        <v>360</v>
      </c>
      <c r="D34" s="51" t="s">
        <v>124</v>
      </c>
      <c r="E34" s="52">
        <f t="shared" si="0"/>
        <v>180</v>
      </c>
      <c r="F34" s="53">
        <f t="shared" si="1"/>
        <v>180</v>
      </c>
      <c r="G34" s="49"/>
      <c r="H34" s="54">
        <f t="shared" si="2"/>
        <v>0</v>
      </c>
    </row>
    <row r="35" spans="1:8" s="48" customFormat="1" ht="29.55" customHeight="1" x14ac:dyDescent="0.25">
      <c r="A35" s="49">
        <v>33</v>
      </c>
      <c r="B35" s="50" t="s">
        <v>33</v>
      </c>
      <c r="C35" s="49">
        <v>4</v>
      </c>
      <c r="D35" s="51" t="s">
        <v>125</v>
      </c>
      <c r="E35" s="52">
        <f t="shared" si="0"/>
        <v>2</v>
      </c>
      <c r="F35" s="53">
        <f t="shared" si="1"/>
        <v>2</v>
      </c>
      <c r="G35" s="49"/>
      <c r="H35" s="54">
        <f t="shared" si="2"/>
        <v>0</v>
      </c>
    </row>
    <row r="36" spans="1:8" s="48" customFormat="1" ht="29.55" customHeight="1" x14ac:dyDescent="0.25">
      <c r="A36" s="49">
        <v>34</v>
      </c>
      <c r="B36" s="50" t="s">
        <v>34</v>
      </c>
      <c r="C36" s="49">
        <v>60</v>
      </c>
      <c r="D36" s="51" t="s">
        <v>126</v>
      </c>
      <c r="E36" s="52">
        <f t="shared" si="0"/>
        <v>30</v>
      </c>
      <c r="F36" s="53">
        <f t="shared" si="1"/>
        <v>30</v>
      </c>
      <c r="G36" s="49"/>
      <c r="H36" s="54">
        <f t="shared" si="2"/>
        <v>0</v>
      </c>
    </row>
    <row r="37" spans="1:8" s="48" customFormat="1" ht="29.55" customHeight="1" x14ac:dyDescent="0.25">
      <c r="A37" s="49">
        <v>35</v>
      </c>
      <c r="B37" s="50" t="s">
        <v>35</v>
      </c>
      <c r="C37" s="49">
        <v>30</v>
      </c>
      <c r="D37" s="51" t="s">
        <v>127</v>
      </c>
      <c r="E37" s="52">
        <f t="shared" si="0"/>
        <v>15</v>
      </c>
      <c r="F37" s="53">
        <f t="shared" si="1"/>
        <v>15</v>
      </c>
      <c r="G37" s="49"/>
      <c r="H37" s="54">
        <f t="shared" si="2"/>
        <v>0</v>
      </c>
    </row>
    <row r="38" spans="1:8" s="48" customFormat="1" ht="29.55" customHeight="1" x14ac:dyDescent="0.25">
      <c r="A38" s="49">
        <v>36</v>
      </c>
      <c r="B38" s="50" t="s">
        <v>36</v>
      </c>
      <c r="C38" s="49">
        <v>3</v>
      </c>
      <c r="D38" s="51" t="s">
        <v>106</v>
      </c>
      <c r="E38" s="52">
        <f t="shared" si="0"/>
        <v>1.5</v>
      </c>
      <c r="F38" s="53">
        <f t="shared" si="1"/>
        <v>1.5</v>
      </c>
      <c r="G38" s="49"/>
      <c r="H38" s="54">
        <f t="shared" si="2"/>
        <v>0</v>
      </c>
    </row>
    <row r="39" spans="1:8" s="48" customFormat="1" ht="29.55" customHeight="1" x14ac:dyDescent="0.25">
      <c r="A39" s="49">
        <v>37</v>
      </c>
      <c r="B39" s="50" t="s">
        <v>37</v>
      </c>
      <c r="C39" s="49">
        <v>180</v>
      </c>
      <c r="D39" s="51" t="s">
        <v>136</v>
      </c>
      <c r="E39" s="52">
        <f t="shared" si="0"/>
        <v>90</v>
      </c>
      <c r="F39" s="53">
        <f t="shared" si="1"/>
        <v>90</v>
      </c>
      <c r="G39" s="49"/>
      <c r="H39" s="54">
        <f t="shared" si="2"/>
        <v>0</v>
      </c>
    </row>
    <row r="40" spans="1:8" s="48" customFormat="1" ht="29.55" customHeight="1" x14ac:dyDescent="0.25">
      <c r="A40" s="49">
        <v>38</v>
      </c>
      <c r="B40" s="50" t="s">
        <v>38</v>
      </c>
      <c r="C40" s="49">
        <v>600</v>
      </c>
      <c r="D40" s="51" t="s">
        <v>135</v>
      </c>
      <c r="E40" s="52">
        <f t="shared" si="0"/>
        <v>300</v>
      </c>
      <c r="F40" s="53">
        <f t="shared" si="1"/>
        <v>300</v>
      </c>
      <c r="G40" s="49"/>
      <c r="H40" s="54">
        <f t="shared" si="2"/>
        <v>0</v>
      </c>
    </row>
    <row r="41" spans="1:8" s="48" customFormat="1" ht="29.55" customHeight="1" x14ac:dyDescent="0.25">
      <c r="A41" s="49">
        <v>39</v>
      </c>
      <c r="B41" s="50" t="s">
        <v>39</v>
      </c>
      <c r="C41" s="49">
        <v>6</v>
      </c>
      <c r="D41" s="51" t="s">
        <v>134</v>
      </c>
      <c r="E41" s="52">
        <f t="shared" si="0"/>
        <v>3</v>
      </c>
      <c r="F41" s="53">
        <f t="shared" si="1"/>
        <v>3</v>
      </c>
      <c r="G41" s="49"/>
      <c r="H41" s="54">
        <f t="shared" si="2"/>
        <v>0</v>
      </c>
    </row>
    <row r="42" spans="1:8" s="48" customFormat="1" ht="29.55" customHeight="1" x14ac:dyDescent="0.25">
      <c r="A42" s="49">
        <v>40</v>
      </c>
      <c r="B42" s="50" t="s">
        <v>40</v>
      </c>
      <c r="C42" s="49">
        <v>600</v>
      </c>
      <c r="D42" s="51" t="s">
        <v>124</v>
      </c>
      <c r="E42" s="52">
        <f t="shared" si="0"/>
        <v>300</v>
      </c>
      <c r="F42" s="53">
        <f t="shared" si="1"/>
        <v>300</v>
      </c>
      <c r="G42" s="49"/>
      <c r="H42" s="54">
        <f t="shared" si="2"/>
        <v>0</v>
      </c>
    </row>
    <row r="43" spans="1:8" s="48" customFormat="1" ht="29.55" customHeight="1" x14ac:dyDescent="0.25">
      <c r="A43" s="49">
        <v>41</v>
      </c>
      <c r="B43" s="50" t="s">
        <v>41</v>
      </c>
      <c r="C43" s="49">
        <v>60</v>
      </c>
      <c r="D43" s="51" t="s">
        <v>137</v>
      </c>
      <c r="E43" s="52">
        <f t="shared" si="0"/>
        <v>30</v>
      </c>
      <c r="F43" s="53">
        <f t="shared" si="1"/>
        <v>30</v>
      </c>
      <c r="G43" s="49"/>
      <c r="H43" s="54">
        <f t="shared" si="2"/>
        <v>0</v>
      </c>
    </row>
    <row r="44" spans="1:8" s="48" customFormat="1" ht="29.55" customHeight="1" x14ac:dyDescent="0.25">
      <c r="A44" s="49">
        <v>42</v>
      </c>
      <c r="B44" s="50" t="s">
        <v>42</v>
      </c>
      <c r="C44" s="49">
        <v>10</v>
      </c>
      <c r="D44" s="51" t="s">
        <v>117</v>
      </c>
      <c r="E44" s="52">
        <f t="shared" si="0"/>
        <v>5</v>
      </c>
      <c r="F44" s="53">
        <f t="shared" si="1"/>
        <v>5</v>
      </c>
      <c r="G44" s="49"/>
      <c r="H44" s="54">
        <f t="shared" si="2"/>
        <v>0</v>
      </c>
    </row>
    <row r="45" spans="1:8" s="48" customFormat="1" ht="29.55" customHeight="1" x14ac:dyDescent="0.25">
      <c r="A45" s="49">
        <v>43</v>
      </c>
      <c r="B45" s="50" t="s">
        <v>43</v>
      </c>
      <c r="C45" s="49">
        <v>14</v>
      </c>
      <c r="D45" s="51" t="s">
        <v>133</v>
      </c>
      <c r="E45" s="52">
        <f t="shared" si="0"/>
        <v>7</v>
      </c>
      <c r="F45" s="53">
        <f t="shared" si="1"/>
        <v>7</v>
      </c>
      <c r="G45" s="49"/>
      <c r="H45" s="54">
        <f t="shared" si="2"/>
        <v>0</v>
      </c>
    </row>
    <row r="46" spans="1:8" s="48" customFormat="1" ht="29.55" customHeight="1" x14ac:dyDescent="0.25">
      <c r="A46" s="49">
        <v>44</v>
      </c>
      <c r="B46" s="50" t="s">
        <v>44</v>
      </c>
      <c r="C46" s="49">
        <v>4</v>
      </c>
      <c r="D46" s="51" t="s">
        <v>126</v>
      </c>
      <c r="E46" s="52">
        <f t="shared" si="0"/>
        <v>2</v>
      </c>
      <c r="F46" s="53">
        <f t="shared" si="1"/>
        <v>2</v>
      </c>
      <c r="G46" s="49"/>
      <c r="H46" s="54">
        <f t="shared" si="2"/>
        <v>0</v>
      </c>
    </row>
    <row r="47" spans="1:8" s="48" customFormat="1" ht="29.55" customHeight="1" x14ac:dyDescent="0.25">
      <c r="A47" s="49">
        <v>45</v>
      </c>
      <c r="B47" s="50" t="s">
        <v>45</v>
      </c>
      <c r="C47" s="49">
        <v>14</v>
      </c>
      <c r="D47" s="51" t="s">
        <v>130</v>
      </c>
      <c r="E47" s="52">
        <f t="shared" si="0"/>
        <v>7</v>
      </c>
      <c r="F47" s="53">
        <f t="shared" si="1"/>
        <v>7</v>
      </c>
      <c r="G47" s="49"/>
      <c r="H47" s="54">
        <f t="shared" si="2"/>
        <v>0</v>
      </c>
    </row>
    <row r="48" spans="1:8" s="48" customFormat="1" ht="29.55" customHeight="1" x14ac:dyDescent="0.25">
      <c r="A48" s="49">
        <v>46</v>
      </c>
      <c r="B48" s="50" t="s">
        <v>46</v>
      </c>
      <c r="C48" s="49">
        <v>2</v>
      </c>
      <c r="D48" s="51" t="s">
        <v>131</v>
      </c>
      <c r="E48" s="52">
        <f t="shared" si="0"/>
        <v>1</v>
      </c>
      <c r="F48" s="53">
        <f t="shared" si="1"/>
        <v>1</v>
      </c>
      <c r="G48" s="49"/>
      <c r="H48" s="54">
        <f t="shared" si="2"/>
        <v>0</v>
      </c>
    </row>
    <row r="49" spans="1:8" s="48" customFormat="1" ht="29.55" customHeight="1" x14ac:dyDescent="0.25">
      <c r="A49" s="49">
        <v>47</v>
      </c>
      <c r="B49" s="50" t="s">
        <v>47</v>
      </c>
      <c r="C49" s="49">
        <v>10</v>
      </c>
      <c r="D49" s="51" t="s">
        <v>132</v>
      </c>
      <c r="E49" s="52">
        <f t="shared" si="0"/>
        <v>5</v>
      </c>
      <c r="F49" s="53">
        <f t="shared" si="1"/>
        <v>5</v>
      </c>
      <c r="G49" s="49"/>
      <c r="H49" s="54">
        <f t="shared" si="2"/>
        <v>0</v>
      </c>
    </row>
    <row r="50" spans="1:8" s="48" customFormat="1" ht="29.55" customHeight="1" x14ac:dyDescent="0.25">
      <c r="A50" s="49">
        <v>48</v>
      </c>
      <c r="B50" s="50" t="s">
        <v>48</v>
      </c>
      <c r="C50" s="49">
        <v>10</v>
      </c>
      <c r="D50" s="51" t="s">
        <v>132</v>
      </c>
      <c r="E50" s="52">
        <f t="shared" si="0"/>
        <v>5</v>
      </c>
      <c r="F50" s="53">
        <f t="shared" si="1"/>
        <v>5</v>
      </c>
      <c r="G50" s="49"/>
      <c r="H50" s="54">
        <f t="shared" si="2"/>
        <v>0</v>
      </c>
    </row>
    <row r="51" spans="1:8" s="48" customFormat="1" ht="29.55" customHeight="1" x14ac:dyDescent="0.25">
      <c r="A51" s="49">
        <v>49</v>
      </c>
      <c r="B51" s="50" t="s">
        <v>49</v>
      </c>
      <c r="C51" s="49">
        <v>6</v>
      </c>
      <c r="D51" s="51" t="s">
        <v>129</v>
      </c>
      <c r="E51" s="52">
        <f t="shared" si="0"/>
        <v>3</v>
      </c>
      <c r="F51" s="53">
        <f t="shared" si="1"/>
        <v>3</v>
      </c>
      <c r="G51" s="49"/>
      <c r="H51" s="54">
        <f t="shared" si="2"/>
        <v>0</v>
      </c>
    </row>
    <row r="52" spans="1:8" s="48" customFormat="1" ht="29.55" customHeight="1" x14ac:dyDescent="0.25">
      <c r="A52" s="49">
        <v>50</v>
      </c>
      <c r="B52" s="50" t="s">
        <v>50</v>
      </c>
      <c r="C52" s="49">
        <v>10</v>
      </c>
      <c r="D52" s="51" t="s">
        <v>110</v>
      </c>
      <c r="E52" s="52">
        <f t="shared" si="0"/>
        <v>5</v>
      </c>
      <c r="F52" s="53">
        <f t="shared" si="1"/>
        <v>5</v>
      </c>
      <c r="G52" s="49"/>
      <c r="H52" s="54">
        <f t="shared" si="2"/>
        <v>0</v>
      </c>
    </row>
    <row r="53" spans="1:8" s="48" customFormat="1" ht="29.55" customHeight="1" x14ac:dyDescent="0.25">
      <c r="A53" s="49">
        <v>51</v>
      </c>
      <c r="B53" s="50" t="s">
        <v>51</v>
      </c>
      <c r="C53" s="49">
        <v>24</v>
      </c>
      <c r="D53" s="51" t="s">
        <v>138</v>
      </c>
      <c r="E53" s="52">
        <f t="shared" si="0"/>
        <v>12</v>
      </c>
      <c r="F53" s="53">
        <f t="shared" si="1"/>
        <v>12</v>
      </c>
      <c r="G53" s="49"/>
      <c r="H53" s="54">
        <f t="shared" si="2"/>
        <v>0</v>
      </c>
    </row>
    <row r="54" spans="1:8" s="48" customFormat="1" ht="29.55" customHeight="1" x14ac:dyDescent="0.25">
      <c r="A54" s="49">
        <v>52</v>
      </c>
      <c r="B54" s="50" t="s">
        <v>52</v>
      </c>
      <c r="C54" s="49">
        <v>24</v>
      </c>
      <c r="D54" s="51" t="s">
        <v>138</v>
      </c>
      <c r="E54" s="52">
        <f t="shared" si="0"/>
        <v>12</v>
      </c>
      <c r="F54" s="53">
        <f t="shared" si="1"/>
        <v>12</v>
      </c>
      <c r="G54" s="49"/>
      <c r="H54" s="54">
        <f t="shared" si="2"/>
        <v>0</v>
      </c>
    </row>
    <row r="55" spans="1:8" s="48" customFormat="1" ht="29.55" customHeight="1" x14ac:dyDescent="0.25">
      <c r="A55" s="49">
        <v>53</v>
      </c>
      <c r="B55" s="50" t="s">
        <v>53</v>
      </c>
      <c r="C55" s="49">
        <v>12</v>
      </c>
      <c r="D55" s="51" t="s">
        <v>139</v>
      </c>
      <c r="E55" s="52">
        <f t="shared" si="0"/>
        <v>6</v>
      </c>
      <c r="F55" s="53">
        <f t="shared" si="1"/>
        <v>6</v>
      </c>
      <c r="G55" s="49"/>
      <c r="H55" s="54">
        <f t="shared" si="2"/>
        <v>0</v>
      </c>
    </row>
    <row r="56" spans="1:8" s="48" customFormat="1" ht="29.55" customHeight="1" x14ac:dyDescent="0.25">
      <c r="A56" s="49">
        <v>54</v>
      </c>
      <c r="B56" s="50" t="s">
        <v>54</v>
      </c>
      <c r="C56" s="49">
        <v>6</v>
      </c>
      <c r="D56" s="51" t="s">
        <v>218</v>
      </c>
      <c r="E56" s="52">
        <f t="shared" si="0"/>
        <v>3</v>
      </c>
      <c r="F56" s="53">
        <f t="shared" si="1"/>
        <v>3</v>
      </c>
      <c r="G56" s="49"/>
      <c r="H56" s="54">
        <f t="shared" si="2"/>
        <v>0</v>
      </c>
    </row>
    <row r="57" spans="1:8" s="48" customFormat="1" ht="29.55" customHeight="1" x14ac:dyDescent="0.25">
      <c r="A57" s="49">
        <v>55</v>
      </c>
      <c r="B57" s="50" t="s">
        <v>55</v>
      </c>
      <c r="C57" s="49">
        <v>6</v>
      </c>
      <c r="D57" s="51" t="s">
        <v>218</v>
      </c>
      <c r="E57" s="52">
        <f t="shared" si="0"/>
        <v>3</v>
      </c>
      <c r="F57" s="53">
        <f t="shared" si="1"/>
        <v>3</v>
      </c>
      <c r="G57" s="49"/>
      <c r="H57" s="54">
        <f t="shared" si="2"/>
        <v>0</v>
      </c>
    </row>
    <row r="58" spans="1:8" s="48" customFormat="1" ht="29.55" customHeight="1" x14ac:dyDescent="0.25">
      <c r="A58" s="49">
        <v>56</v>
      </c>
      <c r="B58" s="50" t="s">
        <v>56</v>
      </c>
      <c r="C58" s="49">
        <v>24</v>
      </c>
      <c r="D58" s="51" t="s">
        <v>140</v>
      </c>
      <c r="E58" s="52">
        <f t="shared" si="0"/>
        <v>12</v>
      </c>
      <c r="F58" s="53">
        <f t="shared" si="1"/>
        <v>12</v>
      </c>
      <c r="G58" s="49"/>
      <c r="H58" s="54">
        <f t="shared" si="2"/>
        <v>0</v>
      </c>
    </row>
    <row r="59" spans="1:8" s="48" customFormat="1" ht="29.55" customHeight="1" x14ac:dyDescent="0.25">
      <c r="A59" s="49">
        <v>57</v>
      </c>
      <c r="B59" s="50" t="s">
        <v>57</v>
      </c>
      <c r="C59" s="49">
        <v>30</v>
      </c>
      <c r="D59" s="51" t="s">
        <v>140</v>
      </c>
      <c r="E59" s="52">
        <f t="shared" si="0"/>
        <v>15</v>
      </c>
      <c r="F59" s="53">
        <f t="shared" si="1"/>
        <v>15</v>
      </c>
      <c r="G59" s="49"/>
      <c r="H59" s="54">
        <f t="shared" si="2"/>
        <v>0</v>
      </c>
    </row>
    <row r="60" spans="1:8" s="48" customFormat="1" ht="29.55" customHeight="1" x14ac:dyDescent="0.25">
      <c r="A60" s="49">
        <v>58</v>
      </c>
      <c r="B60" s="50" t="s">
        <v>58</v>
      </c>
      <c r="C60" s="49">
        <v>30</v>
      </c>
      <c r="D60" s="51" t="s">
        <v>140</v>
      </c>
      <c r="E60" s="52">
        <f t="shared" si="0"/>
        <v>15</v>
      </c>
      <c r="F60" s="53">
        <f t="shared" si="1"/>
        <v>15</v>
      </c>
      <c r="G60" s="49"/>
      <c r="H60" s="54">
        <f t="shared" si="2"/>
        <v>0</v>
      </c>
    </row>
    <row r="61" spans="1:8" s="48" customFormat="1" ht="29.55" customHeight="1" x14ac:dyDescent="0.25">
      <c r="A61" s="49">
        <v>59</v>
      </c>
      <c r="B61" s="50" t="s">
        <v>59</v>
      </c>
      <c r="C61" s="49">
        <v>6</v>
      </c>
      <c r="D61" s="51" t="s">
        <v>141</v>
      </c>
      <c r="E61" s="52">
        <f t="shared" si="0"/>
        <v>3</v>
      </c>
      <c r="F61" s="53">
        <f t="shared" si="1"/>
        <v>3</v>
      </c>
      <c r="G61" s="49"/>
      <c r="H61" s="54">
        <f t="shared" si="2"/>
        <v>0</v>
      </c>
    </row>
    <row r="62" spans="1:8" s="48" customFormat="1" ht="29.55" customHeight="1" x14ac:dyDescent="0.25">
      <c r="A62" s="49">
        <v>60</v>
      </c>
      <c r="B62" s="50" t="s">
        <v>60</v>
      </c>
      <c r="C62" s="49">
        <v>6</v>
      </c>
      <c r="D62" s="51" t="s">
        <v>110</v>
      </c>
      <c r="E62" s="52">
        <f t="shared" si="0"/>
        <v>3</v>
      </c>
      <c r="F62" s="53">
        <f t="shared" si="1"/>
        <v>3</v>
      </c>
      <c r="G62" s="49"/>
      <c r="H62" s="54">
        <f t="shared" si="2"/>
        <v>0</v>
      </c>
    </row>
    <row r="63" spans="1:8" s="48" customFormat="1" ht="29.55" customHeight="1" x14ac:dyDescent="0.25">
      <c r="A63" s="49">
        <v>61</v>
      </c>
      <c r="B63" s="50" t="s">
        <v>61</v>
      </c>
      <c r="C63" s="49">
        <v>6</v>
      </c>
      <c r="D63" s="51" t="s">
        <v>110</v>
      </c>
      <c r="E63" s="52">
        <f t="shared" si="0"/>
        <v>3</v>
      </c>
      <c r="F63" s="53">
        <f t="shared" si="1"/>
        <v>3</v>
      </c>
      <c r="G63" s="49"/>
      <c r="H63" s="54">
        <f t="shared" si="2"/>
        <v>0</v>
      </c>
    </row>
    <row r="64" spans="1:8" s="48" customFormat="1" ht="29.55" customHeight="1" x14ac:dyDescent="0.25">
      <c r="A64" s="49">
        <v>62</v>
      </c>
      <c r="B64" s="50" t="s">
        <v>62</v>
      </c>
      <c r="C64" s="49">
        <v>24</v>
      </c>
      <c r="D64" s="51" t="s">
        <v>142</v>
      </c>
      <c r="E64" s="52">
        <f t="shared" si="0"/>
        <v>12</v>
      </c>
      <c r="F64" s="53">
        <f t="shared" si="1"/>
        <v>12</v>
      </c>
      <c r="G64" s="49"/>
      <c r="H64" s="54">
        <f t="shared" si="2"/>
        <v>0</v>
      </c>
    </row>
    <row r="65" spans="1:8" s="48" customFormat="1" ht="29.55" customHeight="1" x14ac:dyDescent="0.25">
      <c r="A65" s="49">
        <v>63</v>
      </c>
      <c r="B65" s="50" t="s">
        <v>63</v>
      </c>
      <c r="C65" s="49">
        <v>4</v>
      </c>
      <c r="D65" s="51" t="s">
        <v>144</v>
      </c>
      <c r="E65" s="52">
        <f t="shared" si="0"/>
        <v>2</v>
      </c>
      <c r="F65" s="53">
        <f t="shared" si="1"/>
        <v>2</v>
      </c>
      <c r="G65" s="49"/>
      <c r="H65" s="54">
        <f t="shared" si="2"/>
        <v>0</v>
      </c>
    </row>
    <row r="66" spans="1:8" s="48" customFormat="1" ht="29.55" customHeight="1" x14ac:dyDescent="0.25">
      <c r="A66" s="49">
        <v>64</v>
      </c>
      <c r="B66" s="50" t="s">
        <v>64</v>
      </c>
      <c r="C66" s="49">
        <v>24</v>
      </c>
      <c r="D66" s="51" t="s">
        <v>143</v>
      </c>
      <c r="E66" s="52">
        <f t="shared" si="0"/>
        <v>12</v>
      </c>
      <c r="F66" s="53">
        <f t="shared" si="1"/>
        <v>12</v>
      </c>
      <c r="G66" s="49"/>
      <c r="H66" s="54">
        <f t="shared" si="2"/>
        <v>0</v>
      </c>
    </row>
    <row r="67" spans="1:8" s="48" customFormat="1" ht="29.55" customHeight="1" x14ac:dyDescent="0.25">
      <c r="A67" s="49">
        <v>65</v>
      </c>
      <c r="B67" s="50" t="s">
        <v>217</v>
      </c>
      <c r="C67" s="49">
        <v>6</v>
      </c>
      <c r="D67" s="51" t="s">
        <v>163</v>
      </c>
      <c r="E67" s="52">
        <f t="shared" si="0"/>
        <v>3</v>
      </c>
      <c r="F67" s="53">
        <f t="shared" si="1"/>
        <v>3</v>
      </c>
      <c r="G67" s="49"/>
      <c r="H67" s="54">
        <f t="shared" si="2"/>
        <v>0</v>
      </c>
    </row>
    <row r="68" spans="1:8" s="48" customFormat="1" ht="29.55" customHeight="1" x14ac:dyDescent="0.25">
      <c r="A68" s="49">
        <v>66</v>
      </c>
      <c r="B68" s="50" t="s">
        <v>145</v>
      </c>
      <c r="C68" s="49">
        <v>6</v>
      </c>
      <c r="D68" s="51" t="s">
        <v>103</v>
      </c>
      <c r="E68" s="52">
        <f t="shared" ref="E68:E110" si="3">C68*50%</f>
        <v>3</v>
      </c>
      <c r="F68" s="53">
        <f t="shared" ref="F68:F110" si="4">C68*50%</f>
        <v>3</v>
      </c>
      <c r="G68" s="49"/>
      <c r="H68" s="54">
        <f t="shared" ref="H68:H110" si="5">G68*C68</f>
        <v>0</v>
      </c>
    </row>
    <row r="69" spans="1:8" s="48" customFormat="1" ht="29.55" customHeight="1" x14ac:dyDescent="0.25">
      <c r="A69" s="49">
        <v>67</v>
      </c>
      <c r="B69" s="50" t="s">
        <v>65</v>
      </c>
      <c r="C69" s="49">
        <v>10</v>
      </c>
      <c r="D69" s="51" t="s">
        <v>114</v>
      </c>
      <c r="E69" s="52">
        <f t="shared" si="3"/>
        <v>5</v>
      </c>
      <c r="F69" s="53">
        <f t="shared" si="4"/>
        <v>5</v>
      </c>
      <c r="G69" s="49"/>
      <c r="H69" s="54">
        <f t="shared" si="5"/>
        <v>0</v>
      </c>
    </row>
    <row r="70" spans="1:8" s="48" customFormat="1" ht="29.55" customHeight="1" x14ac:dyDescent="0.25">
      <c r="A70" s="49">
        <v>68</v>
      </c>
      <c r="B70" s="50" t="s">
        <v>66</v>
      </c>
      <c r="C70" s="49">
        <v>24</v>
      </c>
      <c r="D70" s="51" t="s">
        <v>114</v>
      </c>
      <c r="E70" s="52">
        <f t="shared" si="3"/>
        <v>12</v>
      </c>
      <c r="F70" s="53">
        <f t="shared" si="4"/>
        <v>12</v>
      </c>
      <c r="G70" s="49"/>
      <c r="H70" s="54">
        <f t="shared" si="5"/>
        <v>0</v>
      </c>
    </row>
    <row r="71" spans="1:8" s="48" customFormat="1" ht="29.55" customHeight="1" x14ac:dyDescent="0.25">
      <c r="A71" s="49">
        <v>69</v>
      </c>
      <c r="B71" s="50" t="s">
        <v>67</v>
      </c>
      <c r="C71" s="49">
        <v>4</v>
      </c>
      <c r="D71" s="51" t="s">
        <v>114</v>
      </c>
      <c r="E71" s="52">
        <f t="shared" si="3"/>
        <v>2</v>
      </c>
      <c r="F71" s="53">
        <f t="shared" si="4"/>
        <v>2</v>
      </c>
      <c r="G71" s="49"/>
      <c r="H71" s="54">
        <f t="shared" si="5"/>
        <v>0</v>
      </c>
    </row>
    <row r="72" spans="1:8" s="48" customFormat="1" ht="29.55" customHeight="1" x14ac:dyDescent="0.25">
      <c r="A72" s="49">
        <v>70</v>
      </c>
      <c r="B72" s="50" t="s">
        <v>68</v>
      </c>
      <c r="C72" s="49">
        <v>4</v>
      </c>
      <c r="D72" s="51" t="s">
        <v>114</v>
      </c>
      <c r="E72" s="52">
        <f t="shared" si="3"/>
        <v>2</v>
      </c>
      <c r="F72" s="53">
        <f t="shared" si="4"/>
        <v>2</v>
      </c>
      <c r="G72" s="49"/>
      <c r="H72" s="54">
        <f t="shared" si="5"/>
        <v>0</v>
      </c>
    </row>
    <row r="73" spans="1:8" s="48" customFormat="1" ht="29.55" customHeight="1" x14ac:dyDescent="0.25">
      <c r="A73" s="49">
        <v>71</v>
      </c>
      <c r="B73" s="50" t="s">
        <v>69</v>
      </c>
      <c r="C73" s="49">
        <v>6</v>
      </c>
      <c r="D73" s="51" t="s">
        <v>114</v>
      </c>
      <c r="E73" s="52">
        <f t="shared" si="3"/>
        <v>3</v>
      </c>
      <c r="F73" s="53">
        <f t="shared" si="4"/>
        <v>3</v>
      </c>
      <c r="G73" s="49"/>
      <c r="H73" s="54">
        <f t="shared" si="5"/>
        <v>0</v>
      </c>
    </row>
    <row r="74" spans="1:8" s="48" customFormat="1" ht="29.55" customHeight="1" x14ac:dyDescent="0.25">
      <c r="A74" s="49">
        <v>72</v>
      </c>
      <c r="B74" s="50" t="s">
        <v>70</v>
      </c>
      <c r="C74" s="49">
        <v>12</v>
      </c>
      <c r="D74" s="51" t="s">
        <v>146</v>
      </c>
      <c r="E74" s="52">
        <f t="shared" si="3"/>
        <v>6</v>
      </c>
      <c r="F74" s="53">
        <f t="shared" si="4"/>
        <v>6</v>
      </c>
      <c r="G74" s="49"/>
      <c r="H74" s="54">
        <f t="shared" si="5"/>
        <v>0</v>
      </c>
    </row>
    <row r="75" spans="1:8" s="48" customFormat="1" ht="29.55" customHeight="1" x14ac:dyDescent="0.25">
      <c r="A75" s="49">
        <v>73</v>
      </c>
      <c r="B75" s="50" t="s">
        <v>71</v>
      </c>
      <c r="C75" s="49">
        <v>14</v>
      </c>
      <c r="D75" s="51" t="s">
        <v>146</v>
      </c>
      <c r="E75" s="52">
        <f t="shared" si="3"/>
        <v>7</v>
      </c>
      <c r="F75" s="53">
        <f t="shared" si="4"/>
        <v>7</v>
      </c>
      <c r="G75" s="49"/>
      <c r="H75" s="54">
        <f t="shared" si="5"/>
        <v>0</v>
      </c>
    </row>
    <row r="76" spans="1:8" s="48" customFormat="1" ht="29.55" customHeight="1" x14ac:dyDescent="0.25">
      <c r="A76" s="49">
        <v>74</v>
      </c>
      <c r="B76" s="50" t="s">
        <v>72</v>
      </c>
      <c r="C76" s="49">
        <v>30</v>
      </c>
      <c r="D76" s="51" t="s">
        <v>147</v>
      </c>
      <c r="E76" s="52">
        <f t="shared" si="3"/>
        <v>15</v>
      </c>
      <c r="F76" s="53">
        <f t="shared" si="4"/>
        <v>15</v>
      </c>
      <c r="G76" s="49"/>
      <c r="H76" s="54">
        <f t="shared" si="5"/>
        <v>0</v>
      </c>
    </row>
    <row r="77" spans="1:8" s="48" customFormat="1" ht="29.55" customHeight="1" x14ac:dyDescent="0.25">
      <c r="A77" s="49">
        <v>75</v>
      </c>
      <c r="B77" s="50" t="s">
        <v>73</v>
      </c>
      <c r="C77" s="49">
        <v>10</v>
      </c>
      <c r="D77" s="51" t="s">
        <v>110</v>
      </c>
      <c r="E77" s="52">
        <f t="shared" si="3"/>
        <v>5</v>
      </c>
      <c r="F77" s="53">
        <f t="shared" si="4"/>
        <v>5</v>
      </c>
      <c r="G77" s="49"/>
      <c r="H77" s="54">
        <f t="shared" si="5"/>
        <v>0</v>
      </c>
    </row>
    <row r="78" spans="1:8" s="48" customFormat="1" ht="29.55" customHeight="1" x14ac:dyDescent="0.25">
      <c r="A78" s="49">
        <v>76</v>
      </c>
      <c r="B78" s="50" t="s">
        <v>74</v>
      </c>
      <c r="C78" s="49">
        <v>10</v>
      </c>
      <c r="D78" s="51" t="s">
        <v>110</v>
      </c>
      <c r="E78" s="52">
        <f t="shared" si="3"/>
        <v>5</v>
      </c>
      <c r="F78" s="53">
        <f t="shared" si="4"/>
        <v>5</v>
      </c>
      <c r="G78" s="49"/>
      <c r="H78" s="54">
        <f t="shared" si="5"/>
        <v>0</v>
      </c>
    </row>
    <row r="79" spans="1:8" s="48" customFormat="1" ht="29.55" customHeight="1" x14ac:dyDescent="0.25">
      <c r="A79" s="49">
        <v>77</v>
      </c>
      <c r="B79" s="50" t="s">
        <v>216</v>
      </c>
      <c r="C79" s="49">
        <v>12</v>
      </c>
      <c r="D79" s="51" t="s">
        <v>148</v>
      </c>
      <c r="E79" s="52">
        <f t="shared" si="3"/>
        <v>6</v>
      </c>
      <c r="F79" s="53">
        <f t="shared" si="4"/>
        <v>6</v>
      </c>
      <c r="G79" s="49"/>
      <c r="H79" s="54">
        <f t="shared" si="5"/>
        <v>0</v>
      </c>
    </row>
    <row r="80" spans="1:8" s="48" customFormat="1" ht="29.55" customHeight="1" x14ac:dyDescent="0.25">
      <c r="A80" s="49">
        <v>78</v>
      </c>
      <c r="B80" s="50" t="s">
        <v>75</v>
      </c>
      <c r="C80" s="49">
        <v>6</v>
      </c>
      <c r="D80" s="51" t="s">
        <v>149</v>
      </c>
      <c r="E80" s="52">
        <f t="shared" si="3"/>
        <v>3</v>
      </c>
      <c r="F80" s="53">
        <f t="shared" si="4"/>
        <v>3</v>
      </c>
      <c r="G80" s="49"/>
      <c r="H80" s="54">
        <f t="shared" si="5"/>
        <v>0</v>
      </c>
    </row>
    <row r="81" spans="1:8" s="48" customFormat="1" ht="29.55" customHeight="1" x14ac:dyDescent="0.25">
      <c r="A81" s="49">
        <v>79</v>
      </c>
      <c r="B81" s="50" t="s">
        <v>76</v>
      </c>
      <c r="C81" s="49">
        <v>24</v>
      </c>
      <c r="D81" s="51" t="s">
        <v>149</v>
      </c>
      <c r="E81" s="52">
        <f t="shared" si="3"/>
        <v>12</v>
      </c>
      <c r="F81" s="53">
        <f t="shared" si="4"/>
        <v>12</v>
      </c>
      <c r="G81" s="49"/>
      <c r="H81" s="54">
        <f t="shared" si="5"/>
        <v>0</v>
      </c>
    </row>
    <row r="82" spans="1:8" s="48" customFormat="1" ht="29.55" customHeight="1" x14ac:dyDescent="0.25">
      <c r="A82" s="49">
        <v>80</v>
      </c>
      <c r="B82" s="50" t="s">
        <v>77</v>
      </c>
      <c r="C82" s="49">
        <v>5</v>
      </c>
      <c r="D82" s="51" t="s">
        <v>151</v>
      </c>
      <c r="E82" s="52">
        <f t="shared" si="3"/>
        <v>2.5</v>
      </c>
      <c r="F82" s="53">
        <f t="shared" si="4"/>
        <v>2.5</v>
      </c>
      <c r="G82" s="49"/>
      <c r="H82" s="54">
        <f t="shared" si="5"/>
        <v>0</v>
      </c>
    </row>
    <row r="83" spans="1:8" s="48" customFormat="1" ht="29.55" customHeight="1" x14ac:dyDescent="0.25">
      <c r="A83" s="49">
        <v>81</v>
      </c>
      <c r="B83" s="50" t="s">
        <v>78</v>
      </c>
      <c r="C83" s="49">
        <v>30</v>
      </c>
      <c r="D83" s="51" t="s">
        <v>150</v>
      </c>
      <c r="E83" s="52">
        <f t="shared" si="3"/>
        <v>15</v>
      </c>
      <c r="F83" s="53">
        <f t="shared" si="4"/>
        <v>15</v>
      </c>
      <c r="G83" s="49"/>
      <c r="H83" s="54">
        <f t="shared" si="5"/>
        <v>0</v>
      </c>
    </row>
    <row r="84" spans="1:8" s="48" customFormat="1" ht="29.55" customHeight="1" x14ac:dyDescent="0.25">
      <c r="A84" s="49">
        <v>82</v>
      </c>
      <c r="B84" s="50" t="s">
        <v>79</v>
      </c>
      <c r="C84" s="49">
        <v>6</v>
      </c>
      <c r="D84" s="51" t="s">
        <v>152</v>
      </c>
      <c r="E84" s="52">
        <f t="shared" si="3"/>
        <v>3</v>
      </c>
      <c r="F84" s="53">
        <f t="shared" si="4"/>
        <v>3</v>
      </c>
      <c r="G84" s="49"/>
      <c r="H84" s="54">
        <f t="shared" si="5"/>
        <v>0</v>
      </c>
    </row>
    <row r="85" spans="1:8" s="48" customFormat="1" ht="29.55" customHeight="1" x14ac:dyDescent="0.25">
      <c r="A85" s="49">
        <v>83</v>
      </c>
      <c r="B85" s="50" t="s">
        <v>154</v>
      </c>
      <c r="C85" s="49">
        <v>2</v>
      </c>
      <c r="D85" s="51" t="s">
        <v>153</v>
      </c>
      <c r="E85" s="52">
        <f t="shared" si="3"/>
        <v>1</v>
      </c>
      <c r="F85" s="53">
        <f t="shared" si="4"/>
        <v>1</v>
      </c>
      <c r="G85" s="49"/>
      <c r="H85" s="54">
        <f t="shared" si="5"/>
        <v>0</v>
      </c>
    </row>
    <row r="86" spans="1:8" s="48" customFormat="1" ht="29.55" customHeight="1" x14ac:dyDescent="0.25">
      <c r="A86" s="49">
        <v>84</v>
      </c>
      <c r="B86" s="50" t="s">
        <v>80</v>
      </c>
      <c r="C86" s="49">
        <v>1</v>
      </c>
      <c r="D86" s="51" t="s">
        <v>110</v>
      </c>
      <c r="E86" s="52">
        <v>1</v>
      </c>
      <c r="F86" s="53">
        <v>0</v>
      </c>
      <c r="G86" s="49"/>
      <c r="H86" s="54">
        <f t="shared" si="5"/>
        <v>0</v>
      </c>
    </row>
    <row r="87" spans="1:8" s="48" customFormat="1" ht="29.55" customHeight="1" x14ac:dyDescent="0.25">
      <c r="A87" s="49">
        <v>85</v>
      </c>
      <c r="B87" s="50" t="s">
        <v>81</v>
      </c>
      <c r="C87" s="49">
        <v>6</v>
      </c>
      <c r="D87" s="51" t="s">
        <v>155</v>
      </c>
      <c r="E87" s="52">
        <f t="shared" si="3"/>
        <v>3</v>
      </c>
      <c r="F87" s="53">
        <f t="shared" si="4"/>
        <v>3</v>
      </c>
      <c r="G87" s="49"/>
      <c r="H87" s="54">
        <f t="shared" si="5"/>
        <v>0</v>
      </c>
    </row>
    <row r="88" spans="1:8" s="48" customFormat="1" ht="29.55" customHeight="1" x14ac:dyDescent="0.25">
      <c r="A88" s="49">
        <v>86</v>
      </c>
      <c r="B88" s="50" t="s">
        <v>82</v>
      </c>
      <c r="C88" s="49">
        <v>3</v>
      </c>
      <c r="D88" s="51" t="s">
        <v>156</v>
      </c>
      <c r="E88" s="52">
        <f t="shared" si="3"/>
        <v>1.5</v>
      </c>
      <c r="F88" s="53">
        <f t="shared" si="4"/>
        <v>1.5</v>
      </c>
      <c r="G88" s="49"/>
      <c r="H88" s="54">
        <f t="shared" si="5"/>
        <v>0</v>
      </c>
    </row>
    <row r="89" spans="1:8" s="48" customFormat="1" ht="29.55" customHeight="1" x14ac:dyDescent="0.25">
      <c r="A89" s="49">
        <v>87</v>
      </c>
      <c r="B89" s="50" t="s">
        <v>83</v>
      </c>
      <c r="C89" s="49">
        <v>2</v>
      </c>
      <c r="D89" s="51" t="s">
        <v>105</v>
      </c>
      <c r="E89" s="52">
        <f t="shared" si="3"/>
        <v>1</v>
      </c>
      <c r="F89" s="53">
        <f t="shared" si="4"/>
        <v>1</v>
      </c>
      <c r="G89" s="49"/>
      <c r="H89" s="54">
        <f t="shared" si="5"/>
        <v>0</v>
      </c>
    </row>
    <row r="90" spans="1:8" s="48" customFormat="1" ht="29.55" customHeight="1" x14ac:dyDescent="0.25">
      <c r="A90" s="49">
        <v>88</v>
      </c>
      <c r="B90" s="50" t="s">
        <v>84</v>
      </c>
      <c r="C90" s="49">
        <v>2</v>
      </c>
      <c r="D90" s="51" t="s">
        <v>103</v>
      </c>
      <c r="E90" s="52">
        <f t="shared" si="3"/>
        <v>1</v>
      </c>
      <c r="F90" s="53">
        <f t="shared" si="4"/>
        <v>1</v>
      </c>
      <c r="G90" s="49"/>
      <c r="H90" s="54">
        <f t="shared" si="5"/>
        <v>0</v>
      </c>
    </row>
    <row r="91" spans="1:8" s="48" customFormat="1" ht="29.55" customHeight="1" x14ac:dyDescent="0.25">
      <c r="A91" s="49">
        <v>89</v>
      </c>
      <c r="B91" s="50" t="s">
        <v>85</v>
      </c>
      <c r="C91" s="49">
        <v>2</v>
      </c>
      <c r="D91" s="51" t="s">
        <v>156</v>
      </c>
      <c r="E91" s="52">
        <f t="shared" si="3"/>
        <v>1</v>
      </c>
      <c r="F91" s="53">
        <f t="shared" si="4"/>
        <v>1</v>
      </c>
      <c r="G91" s="49"/>
      <c r="H91" s="54">
        <f t="shared" si="5"/>
        <v>0</v>
      </c>
    </row>
    <row r="92" spans="1:8" s="48" customFormat="1" ht="29.55" customHeight="1" x14ac:dyDescent="0.25">
      <c r="A92" s="49">
        <v>90</v>
      </c>
      <c r="B92" s="50" t="s">
        <v>86</v>
      </c>
      <c r="C92" s="49">
        <v>4</v>
      </c>
      <c r="D92" s="51" t="s">
        <v>157</v>
      </c>
      <c r="E92" s="52">
        <f t="shared" si="3"/>
        <v>2</v>
      </c>
      <c r="F92" s="53">
        <f t="shared" si="4"/>
        <v>2</v>
      </c>
      <c r="G92" s="49"/>
      <c r="H92" s="54">
        <f t="shared" si="5"/>
        <v>0</v>
      </c>
    </row>
    <row r="93" spans="1:8" s="48" customFormat="1" ht="29.55" customHeight="1" x14ac:dyDescent="0.25">
      <c r="A93" s="49">
        <v>91</v>
      </c>
      <c r="B93" s="50" t="s">
        <v>87</v>
      </c>
      <c r="C93" s="49">
        <v>4</v>
      </c>
      <c r="D93" s="51" t="s">
        <v>132</v>
      </c>
      <c r="E93" s="52">
        <f t="shared" si="3"/>
        <v>2</v>
      </c>
      <c r="F93" s="53">
        <f t="shared" si="4"/>
        <v>2</v>
      </c>
      <c r="G93" s="49"/>
      <c r="H93" s="54">
        <f t="shared" si="5"/>
        <v>0</v>
      </c>
    </row>
    <row r="94" spans="1:8" s="48" customFormat="1" ht="29.55" customHeight="1" x14ac:dyDescent="0.25">
      <c r="A94" s="49">
        <v>92</v>
      </c>
      <c r="B94" s="50" t="s">
        <v>88</v>
      </c>
      <c r="C94" s="49">
        <v>12</v>
      </c>
      <c r="D94" s="51" t="s">
        <v>158</v>
      </c>
      <c r="E94" s="52">
        <f t="shared" si="3"/>
        <v>6</v>
      </c>
      <c r="F94" s="53">
        <f t="shared" si="4"/>
        <v>6</v>
      </c>
      <c r="G94" s="49"/>
      <c r="H94" s="54">
        <f t="shared" si="5"/>
        <v>0</v>
      </c>
    </row>
    <row r="95" spans="1:8" s="48" customFormat="1" ht="29.55" customHeight="1" x14ac:dyDescent="0.25">
      <c r="A95" s="49">
        <v>93</v>
      </c>
      <c r="B95" s="50" t="s">
        <v>89</v>
      </c>
      <c r="C95" s="49">
        <v>300</v>
      </c>
      <c r="D95" s="51" t="s">
        <v>156</v>
      </c>
      <c r="E95" s="52">
        <f t="shared" si="3"/>
        <v>150</v>
      </c>
      <c r="F95" s="53">
        <f t="shared" si="4"/>
        <v>150</v>
      </c>
      <c r="G95" s="49"/>
      <c r="H95" s="54">
        <f t="shared" si="5"/>
        <v>0</v>
      </c>
    </row>
    <row r="96" spans="1:8" s="48" customFormat="1" ht="29.55" customHeight="1" x14ac:dyDescent="0.25">
      <c r="A96" s="49">
        <v>94</v>
      </c>
      <c r="B96" s="50" t="s">
        <v>90</v>
      </c>
      <c r="C96" s="49">
        <v>3</v>
      </c>
      <c r="D96" s="51" t="s">
        <v>156</v>
      </c>
      <c r="E96" s="52">
        <f t="shared" si="3"/>
        <v>1.5</v>
      </c>
      <c r="F96" s="53">
        <f t="shared" si="4"/>
        <v>1.5</v>
      </c>
      <c r="G96" s="49"/>
      <c r="H96" s="54">
        <f t="shared" si="5"/>
        <v>0</v>
      </c>
    </row>
    <row r="97" spans="1:8" s="48" customFormat="1" ht="29.55" customHeight="1" x14ac:dyDescent="0.25">
      <c r="A97" s="49">
        <v>95</v>
      </c>
      <c r="B97" s="50" t="s">
        <v>91</v>
      </c>
      <c r="C97" s="49">
        <v>3</v>
      </c>
      <c r="D97" s="51" t="s">
        <v>159</v>
      </c>
      <c r="E97" s="52">
        <f t="shared" si="3"/>
        <v>1.5</v>
      </c>
      <c r="F97" s="53">
        <f t="shared" si="4"/>
        <v>1.5</v>
      </c>
      <c r="G97" s="49"/>
      <c r="H97" s="54">
        <f t="shared" si="5"/>
        <v>0</v>
      </c>
    </row>
    <row r="98" spans="1:8" s="48" customFormat="1" ht="29.55" customHeight="1" x14ac:dyDescent="0.25">
      <c r="A98" s="49">
        <v>96</v>
      </c>
      <c r="B98" s="50" t="s">
        <v>92</v>
      </c>
      <c r="C98" s="49">
        <v>30</v>
      </c>
      <c r="D98" s="51" t="s">
        <v>160</v>
      </c>
      <c r="E98" s="52">
        <f t="shared" si="3"/>
        <v>15</v>
      </c>
      <c r="F98" s="53">
        <f t="shared" si="4"/>
        <v>15</v>
      </c>
      <c r="G98" s="49"/>
      <c r="H98" s="54">
        <f t="shared" si="5"/>
        <v>0</v>
      </c>
    </row>
    <row r="99" spans="1:8" s="48" customFormat="1" ht="29.55" customHeight="1" x14ac:dyDescent="0.25">
      <c r="A99" s="49">
        <v>97</v>
      </c>
      <c r="B99" s="50" t="s">
        <v>93</v>
      </c>
      <c r="C99" s="49">
        <v>4</v>
      </c>
      <c r="D99" s="51" t="s">
        <v>161</v>
      </c>
      <c r="E99" s="52">
        <f t="shared" si="3"/>
        <v>2</v>
      </c>
      <c r="F99" s="53">
        <f t="shared" si="4"/>
        <v>2</v>
      </c>
      <c r="G99" s="49"/>
      <c r="H99" s="54">
        <f t="shared" si="5"/>
        <v>0</v>
      </c>
    </row>
    <row r="100" spans="1:8" s="48" customFormat="1" ht="29.55" customHeight="1" x14ac:dyDescent="0.25">
      <c r="A100" s="49">
        <v>98</v>
      </c>
      <c r="B100" s="50" t="s">
        <v>162</v>
      </c>
      <c r="C100" s="49">
        <v>7</v>
      </c>
      <c r="D100" s="51" t="s">
        <v>163</v>
      </c>
      <c r="E100" s="52">
        <f t="shared" si="3"/>
        <v>3.5</v>
      </c>
      <c r="F100" s="53">
        <f t="shared" si="4"/>
        <v>3.5</v>
      </c>
      <c r="G100" s="49"/>
      <c r="H100" s="54">
        <f t="shared" si="5"/>
        <v>0</v>
      </c>
    </row>
    <row r="101" spans="1:8" s="48" customFormat="1" ht="29.55" customHeight="1" x14ac:dyDescent="0.25">
      <c r="A101" s="49">
        <v>99</v>
      </c>
      <c r="B101" s="50" t="s">
        <v>94</v>
      </c>
      <c r="C101" s="49">
        <v>2</v>
      </c>
      <c r="D101" s="51" t="s">
        <v>164</v>
      </c>
      <c r="E101" s="52">
        <f t="shared" si="3"/>
        <v>1</v>
      </c>
      <c r="F101" s="53">
        <f t="shared" si="4"/>
        <v>1</v>
      </c>
      <c r="G101" s="49"/>
      <c r="H101" s="54">
        <f t="shared" si="5"/>
        <v>0</v>
      </c>
    </row>
    <row r="102" spans="1:8" s="48" customFormat="1" ht="29.55" customHeight="1" x14ac:dyDescent="0.25">
      <c r="A102" s="49">
        <v>100</v>
      </c>
      <c r="B102" s="50" t="s">
        <v>95</v>
      </c>
      <c r="C102" s="49">
        <v>24</v>
      </c>
      <c r="D102" s="51" t="s">
        <v>214</v>
      </c>
      <c r="E102" s="52">
        <f t="shared" si="3"/>
        <v>12</v>
      </c>
      <c r="F102" s="53">
        <f t="shared" si="4"/>
        <v>12</v>
      </c>
      <c r="G102" s="49"/>
      <c r="H102" s="54">
        <f t="shared" si="5"/>
        <v>0</v>
      </c>
    </row>
    <row r="103" spans="1:8" s="48" customFormat="1" ht="29.55" customHeight="1" x14ac:dyDescent="0.25">
      <c r="A103" s="49">
        <v>101</v>
      </c>
      <c r="B103" s="50" t="s">
        <v>96</v>
      </c>
      <c r="C103" s="49">
        <v>16</v>
      </c>
      <c r="D103" s="51" t="s">
        <v>215</v>
      </c>
      <c r="E103" s="52">
        <f t="shared" si="3"/>
        <v>8</v>
      </c>
      <c r="F103" s="53">
        <f t="shared" si="4"/>
        <v>8</v>
      </c>
      <c r="G103" s="49"/>
      <c r="H103" s="54">
        <f t="shared" si="5"/>
        <v>0</v>
      </c>
    </row>
    <row r="104" spans="1:8" s="48" customFormat="1" ht="29.55" customHeight="1" x14ac:dyDescent="0.25">
      <c r="A104" s="49">
        <v>102</v>
      </c>
      <c r="B104" s="50" t="s">
        <v>97</v>
      </c>
      <c r="C104" s="49">
        <v>1</v>
      </c>
      <c r="D104" s="51" t="s">
        <v>163</v>
      </c>
      <c r="E104" s="52">
        <v>1</v>
      </c>
      <c r="F104" s="53">
        <v>0</v>
      </c>
      <c r="G104" s="49"/>
      <c r="H104" s="54">
        <f t="shared" si="5"/>
        <v>0</v>
      </c>
    </row>
    <row r="105" spans="1:8" s="48" customFormat="1" ht="29.55" customHeight="1" x14ac:dyDescent="0.25">
      <c r="A105" s="49">
        <v>103</v>
      </c>
      <c r="B105" s="50" t="s">
        <v>98</v>
      </c>
      <c r="C105" s="49">
        <v>6</v>
      </c>
      <c r="D105" s="51" t="s">
        <v>165</v>
      </c>
      <c r="E105" s="52">
        <f t="shared" si="3"/>
        <v>3</v>
      </c>
      <c r="F105" s="53">
        <f t="shared" si="4"/>
        <v>3</v>
      </c>
      <c r="G105" s="49"/>
      <c r="H105" s="54">
        <f t="shared" si="5"/>
        <v>0</v>
      </c>
    </row>
    <row r="106" spans="1:8" s="48" customFormat="1" ht="29.55" customHeight="1" x14ac:dyDescent="0.25">
      <c r="A106" s="49">
        <v>104</v>
      </c>
      <c r="B106" s="50" t="s">
        <v>99</v>
      </c>
      <c r="C106" s="49">
        <v>6</v>
      </c>
      <c r="D106" s="51" t="s">
        <v>168</v>
      </c>
      <c r="E106" s="52">
        <f t="shared" si="3"/>
        <v>3</v>
      </c>
      <c r="F106" s="53">
        <f t="shared" si="4"/>
        <v>3</v>
      </c>
      <c r="G106" s="49"/>
      <c r="H106" s="54">
        <f t="shared" si="5"/>
        <v>0</v>
      </c>
    </row>
    <row r="107" spans="1:8" s="48" customFormat="1" ht="29.55" customHeight="1" x14ac:dyDescent="0.25">
      <c r="A107" s="49">
        <v>105</v>
      </c>
      <c r="B107" s="50" t="s">
        <v>210</v>
      </c>
      <c r="C107" s="49">
        <v>14</v>
      </c>
      <c r="D107" s="51" t="s">
        <v>166</v>
      </c>
      <c r="E107" s="52">
        <f t="shared" si="3"/>
        <v>7</v>
      </c>
      <c r="F107" s="53">
        <f t="shared" si="4"/>
        <v>7</v>
      </c>
      <c r="G107" s="49"/>
      <c r="H107" s="54">
        <f t="shared" si="5"/>
        <v>0</v>
      </c>
    </row>
    <row r="108" spans="1:8" s="48" customFormat="1" ht="29.55" customHeight="1" x14ac:dyDescent="0.25">
      <c r="A108" s="49">
        <v>106</v>
      </c>
      <c r="B108" s="50" t="s">
        <v>211</v>
      </c>
      <c r="C108" s="49">
        <v>6</v>
      </c>
      <c r="D108" s="51" t="s">
        <v>167</v>
      </c>
      <c r="E108" s="52">
        <f t="shared" si="3"/>
        <v>3</v>
      </c>
      <c r="F108" s="53">
        <f t="shared" si="4"/>
        <v>3</v>
      </c>
      <c r="G108" s="49"/>
      <c r="H108" s="54">
        <f t="shared" si="5"/>
        <v>0</v>
      </c>
    </row>
    <row r="109" spans="1:8" s="48" customFormat="1" ht="29.55" customHeight="1" x14ac:dyDescent="0.25">
      <c r="A109" s="49">
        <v>107</v>
      </c>
      <c r="B109" s="50" t="s">
        <v>212</v>
      </c>
      <c r="C109" s="49">
        <v>6</v>
      </c>
      <c r="D109" s="51" t="s">
        <v>166</v>
      </c>
      <c r="E109" s="52">
        <f t="shared" si="3"/>
        <v>3</v>
      </c>
      <c r="F109" s="53">
        <f t="shared" si="4"/>
        <v>3</v>
      </c>
      <c r="G109" s="49"/>
      <c r="H109" s="54">
        <f t="shared" si="5"/>
        <v>0</v>
      </c>
    </row>
    <row r="110" spans="1:8" s="48" customFormat="1" ht="29.55" customHeight="1" x14ac:dyDescent="0.25">
      <c r="A110" s="49">
        <v>108</v>
      </c>
      <c r="B110" s="50" t="s">
        <v>213</v>
      </c>
      <c r="C110" s="49">
        <v>6</v>
      </c>
      <c r="D110" s="51" t="s">
        <v>166</v>
      </c>
      <c r="E110" s="52">
        <f t="shared" si="3"/>
        <v>3</v>
      </c>
      <c r="F110" s="53">
        <f t="shared" si="4"/>
        <v>3</v>
      </c>
      <c r="G110" s="49"/>
      <c r="H110" s="54">
        <f t="shared" si="5"/>
        <v>0</v>
      </c>
    </row>
    <row r="111" spans="1:8" s="48" customFormat="1" ht="24.6" x14ac:dyDescent="0.25">
      <c r="A111" s="55"/>
      <c r="B111" s="44" t="s">
        <v>100</v>
      </c>
      <c r="C111" s="45"/>
      <c r="D111" s="45"/>
      <c r="E111" s="45"/>
      <c r="F111" s="45"/>
      <c r="G111" s="46"/>
      <c r="H111" s="56">
        <f>SUM(H3:H110)</f>
        <v>0</v>
      </c>
    </row>
    <row r="112" spans="1:8" x14ac:dyDescent="0.2">
      <c r="H112" s="3"/>
    </row>
    <row r="113" ht="13.5" customHeight="1" x14ac:dyDescent="0.2"/>
    <row r="114" ht="33.6" customHeight="1" x14ac:dyDescent="0.2"/>
    <row r="115" ht="30" customHeight="1" x14ac:dyDescent="0.2"/>
  </sheetData>
  <mergeCells count="2">
    <mergeCell ref="B111:G111"/>
    <mergeCell ref="B1:H1"/>
  </mergeCells>
  <pageMargins left="0.7" right="0.7" top="0.75" bottom="0.75" header="0.3" footer="0.3"/>
  <pageSetup scale="39" orientation="portrait" r:id="rId1"/>
  <rowBreaks count="1" manualBreakCount="1">
    <brk id="55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Medical Supplies and Equipment</vt:lpstr>
      <vt:lpstr>BOQ-MEDICAL SUPPLY</vt:lpstr>
      <vt:lpstr>'BOQ-MEDICAL SUPPLY'!Print_Area</vt:lpstr>
      <vt:lpstr>'Medical Supplies and Equipment'!Print_Area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adnan mm</dc:creator>
  <cp:lastModifiedBy>adnan mm</cp:lastModifiedBy>
  <cp:lastPrinted>2025-07-28T08:39:40Z</cp:lastPrinted>
  <dcterms:created xsi:type="dcterms:W3CDTF">2025-07-28T08:27:05Z</dcterms:created>
  <dcterms:modified xsi:type="dcterms:W3CDTF">2025-11-05T12:26:28Z</dcterms:modified>
</cp:coreProperties>
</file>